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PGF\Demandas Gabinete SUPGF\CPI Covid\Requerimento 446.2021\"/>
    </mc:Choice>
  </mc:AlternateContent>
  <bookViews>
    <workbookView xWindow="0" yWindow="0" windowWidth="19200" windowHeight="7310"/>
  </bookViews>
  <sheets>
    <sheet name="Consolidado" sheetId="7" r:id="rId1"/>
    <sheet name="Detalhamento" sheetId="2" r:id="rId2"/>
  </sheets>
  <definedNames>
    <definedName name="_xlnm._FilterDatabase" localSheetId="1" hidden="1">Detalhamento!$A$1:$S$165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7" l="1"/>
  <c r="I6" i="7"/>
  <c r="G10" i="7"/>
  <c r="G6" i="7"/>
  <c r="H12" i="7"/>
  <c r="I5" i="7" s="1"/>
  <c r="E12" i="7"/>
  <c r="F12" i="7"/>
  <c r="G11" i="7" s="1"/>
  <c r="D12" i="7"/>
  <c r="H10" i="7"/>
  <c r="H6" i="7"/>
  <c r="E10" i="7"/>
  <c r="F10" i="7"/>
  <c r="E6" i="7"/>
  <c r="F6" i="7"/>
  <c r="D10" i="7"/>
  <c r="D6" i="7"/>
  <c r="I3" i="7"/>
  <c r="G4" i="7"/>
  <c r="F4" i="7"/>
  <c r="F5" i="7"/>
  <c r="F7" i="7"/>
  <c r="F8" i="7"/>
  <c r="F9" i="7"/>
  <c r="F11" i="7"/>
  <c r="F3" i="7"/>
  <c r="P164" i="2"/>
  <c r="O164" i="2"/>
  <c r="I9" i="7" l="1"/>
  <c r="I8" i="7"/>
  <c r="I4" i="7"/>
  <c r="I12" i="7"/>
  <c r="I7" i="7"/>
  <c r="I11" i="7"/>
  <c r="G8" i="7"/>
  <c r="G3" i="7"/>
  <c r="G12" i="7"/>
  <c r="G7" i="7"/>
  <c r="G5" i="7"/>
  <c r="G9" i="7"/>
  <c r="P165" i="2"/>
</calcChain>
</file>

<file path=xl/sharedStrings.xml><?xml version="1.0" encoding="utf-8"?>
<sst xmlns="http://schemas.openxmlformats.org/spreadsheetml/2006/main" count="539" uniqueCount="108">
  <si>
    <t>ano_empenho</t>
  </si>
  <si>
    <t>gestao</t>
  </si>
  <si>
    <t>uo</t>
  </si>
  <si>
    <t>empenho</t>
  </si>
  <si>
    <t>ficha</t>
  </si>
  <si>
    <t>data_empenho</t>
  </si>
  <si>
    <t>classificacao_orcamentaria</t>
  </si>
  <si>
    <t>grupo_especificacao</t>
  </si>
  <si>
    <t>valor_empenhado</t>
  </si>
  <si>
    <t>valor_anulado_empenho</t>
  </si>
  <si>
    <t>saldo_a_liquidar</t>
  </si>
  <si>
    <t>saldo_a_pagar</t>
  </si>
  <si>
    <t>valor_titulo</t>
  </si>
  <si>
    <t>valor_anulado_titulo</t>
  </si>
  <si>
    <t>valor_liquidado</t>
  </si>
  <si>
    <t>valor_anul_liquidado</t>
  </si>
  <si>
    <t>valor_pago</t>
  </si>
  <si>
    <t>valor_anul_pago</t>
  </si>
  <si>
    <t>saldo_titulo</t>
  </si>
  <si>
    <t>07/05/2020</t>
  </si>
  <si>
    <t>1011.1100.08.244.020.2.403.0024.33903968.0300</t>
  </si>
  <si>
    <t>01.00</t>
  </si>
  <si>
    <t>19/05/2020</t>
  </si>
  <si>
    <t>1010.1100.08.306.132.2.120.0005.33903203.0300</t>
  </si>
  <si>
    <t>21/05/2020</t>
  </si>
  <si>
    <t>1000.1100.08.244.123.2.804.0003.33903207.0300</t>
  </si>
  <si>
    <t>22/05/2020</t>
  </si>
  <si>
    <t>1014.1100.08.306.132.2.761.0011.33903203.0300</t>
  </si>
  <si>
    <t>1014.1100.08.306.132.2.761.0011.33903203.0360</t>
  </si>
  <si>
    <t>01.44</t>
  </si>
  <si>
    <t>25/05/2020</t>
  </si>
  <si>
    <t>26/05/2020</t>
  </si>
  <si>
    <t>04/06/2020</t>
  </si>
  <si>
    <t>16/06/2020</t>
  </si>
  <si>
    <t>20/08/2020</t>
  </si>
  <si>
    <t>21/08/2020</t>
  </si>
  <si>
    <t>1011.1100.08.244.019.2.405.0006.33903907.0340</t>
  </si>
  <si>
    <t>01.29</t>
  </si>
  <si>
    <t>27/08/2020</t>
  </si>
  <si>
    <t>1010.1100.23.692.132.2.307.0007.33903008.0300</t>
  </si>
  <si>
    <t>1010.1100.23.692.132.2.307.0007.33903040.0300</t>
  </si>
  <si>
    <t>15/10/2020</t>
  </si>
  <si>
    <t>20/10/2020</t>
  </si>
  <si>
    <t>02.00</t>
  </si>
  <si>
    <t>22/10/2020</t>
  </si>
  <si>
    <t>26/10/2020</t>
  </si>
  <si>
    <t>1013.1100.08.243.163.2.859.0008.33903968.0330</t>
  </si>
  <si>
    <t>02.78</t>
  </si>
  <si>
    <t>27/10/2020</t>
  </si>
  <si>
    <t>29/10/2020</t>
  </si>
  <si>
    <t>04/11/2020</t>
  </si>
  <si>
    <t>1000.1100.08.244.123.2.804.0004.33903967.0300</t>
  </si>
  <si>
    <t>12/11/2020</t>
  </si>
  <si>
    <t>16/11/2020</t>
  </si>
  <si>
    <t>1018.1100.08.241.235.2.697.0007.33903968.0330</t>
  </si>
  <si>
    <t>17/11/2020</t>
  </si>
  <si>
    <t>18/11/2020</t>
  </si>
  <si>
    <t>25/11/2020</t>
  </si>
  <si>
    <t>26/11/2020</t>
  </si>
  <si>
    <t>1010.1100.23.692.132.2.307.0007.33903004.0300</t>
  </si>
  <si>
    <t>27/11/2020</t>
  </si>
  <si>
    <t>01/12/2020</t>
  </si>
  <si>
    <t>1011.0100.08.244.113.2.327.0006.31901101.0100</t>
  </si>
  <si>
    <t>01.14</t>
  </si>
  <si>
    <t>1011.0200.08.244.113.2.327.0006.31901101.0100</t>
  </si>
  <si>
    <t>1011.0300.08.244.113.2.327.0006.31901101.0100</t>
  </si>
  <si>
    <t>1011.0700.08.244.113.2.327.0006.31901101.0100</t>
  </si>
  <si>
    <t>1011.0800.08.244.113.2.327.0006.31901101.0100</t>
  </si>
  <si>
    <t>03/12/2020</t>
  </si>
  <si>
    <t>1018.1100.08.241.235.2.697.0007.33913907.0330</t>
  </si>
  <si>
    <t>04/12/2020</t>
  </si>
  <si>
    <t>1011.0200.08.244.020.2.878.0013.33903968.0340</t>
  </si>
  <si>
    <t>07/12/2020</t>
  </si>
  <si>
    <t>1011.1100.08.244.020.2.878.0013.33903968.0340</t>
  </si>
  <si>
    <t>1011.0300.08.244.020.2.878.0013.33903968.0340</t>
  </si>
  <si>
    <t>01.56</t>
  </si>
  <si>
    <t>09/12/2020</t>
  </si>
  <si>
    <t>1011.1100.08.244.019.2.308.0009.33903968.0340</t>
  </si>
  <si>
    <t>10/12/2020</t>
  </si>
  <si>
    <t>1011.1100.08.244.020.2.403.0029.33913907.0340</t>
  </si>
  <si>
    <t>14/12/2020</t>
  </si>
  <si>
    <t>15/12/2020</t>
  </si>
  <si>
    <t>17/12/2020</t>
  </si>
  <si>
    <t>18/12/2020</t>
  </si>
  <si>
    <t>22/12/2020</t>
  </si>
  <si>
    <t>23/12/2020</t>
  </si>
  <si>
    <t>1011.0300.08.243.020.2.878.0013.33903968.0340</t>
  </si>
  <si>
    <t>Total Geral</t>
  </si>
  <si>
    <t>Descrição</t>
  </si>
  <si>
    <t>ROT</t>
  </si>
  <si>
    <t>Fonte</t>
  </si>
  <si>
    <t>Ente</t>
  </si>
  <si>
    <t>Municípío</t>
  </si>
  <si>
    <t>Governo Estadual</t>
  </si>
  <si>
    <t>Valor_liquidado</t>
  </si>
  <si>
    <t>Valor_anul_liquidado</t>
  </si>
  <si>
    <t>Valor_pago</t>
  </si>
  <si>
    <t>Total_Liquidado</t>
  </si>
  <si>
    <t>%</t>
  </si>
  <si>
    <t>Governo Federal</t>
  </si>
  <si>
    <t>Transferências de Instituições Privadas</t>
  </si>
  <si>
    <t xml:space="preserve">LC 173/2020 </t>
  </si>
  <si>
    <t>Transferências de Recursos do Fundo Nacional de Assistência Social (FNAS)</t>
  </si>
  <si>
    <t>Transferências de Recursos do FNDE Referentes ao Programa Nacional de Alimentação Escolar (PNAE)</t>
  </si>
  <si>
    <t>Transferências de Recursos do Fundo Estadual de Assistência Social (FEAS)</t>
  </si>
  <si>
    <t>Subtotal Recursos Municipais</t>
  </si>
  <si>
    <t>Subtotal Recursos Federais</t>
  </si>
  <si>
    <t>Comparativo entre os valores gastos com recursos do tesouro estadual/municipal versus os gastos realizados com recursos de fontes externas, principalmente da União Federal, recebidos exclusivamente para aplicação na calamidade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</si>
</sst>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/>
    <xf numFmtId="0" fontId="0" fillId="0" borderId="1" xfId="0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43" fontId="0" fillId="0" borderId="0" xfId="1" applyFont="1"/>
    <xf numFmtId="43" fontId="0" fillId="0" borderId="0" xfId="0" applyNumberFormat="1"/>
    <xf numFmtId="0" fontId="0" fillId="0" borderId="1" xfId="0" applyBorder="1"/>
    <xf numFmtId="43" fontId="0" fillId="0" borderId="1" xfId="1" applyFont="1" applyBorder="1"/>
    <xf numFmtId="9" fontId="0" fillId="0" borderId="1" xfId="2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3" fontId="2" fillId="2" borderId="1" xfId="1" applyFont="1" applyFill="1" applyBorder="1" applyAlignment="1">
      <alignment vertical="center"/>
    </xf>
    <xf numFmtId="9" fontId="2" fillId="2" borderId="1" xfId="2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wrapText="1"/>
    </xf>
    <xf numFmtId="43" fontId="2" fillId="2" borderId="1" xfId="1" applyFont="1" applyFill="1" applyBorder="1"/>
    <xf numFmtId="9" fontId="2" fillId="2" borderId="1" xfId="2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43" fontId="2" fillId="0" borderId="1" xfId="1" applyFont="1" applyBorder="1"/>
    <xf numFmtId="9" fontId="2" fillId="0" borderId="1" xfId="2" applyFont="1" applyBorder="1"/>
    <xf numFmtId="0" fontId="3" fillId="0" borderId="4" xfId="0" applyFont="1" applyBorder="1" applyAlignment="1">
      <alignment horizontal="center" vertical="center" wrapText="1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C8" sqref="C8"/>
    </sheetView>
  </sheetViews>
  <sheetFormatPr defaultRowHeight="14.5" x14ac:dyDescent="0.35"/>
  <cols>
    <col min="1" max="1" width="27.26953125" style="1" customWidth="1"/>
    <col min="2" max="2" width="8.453125" customWidth="1"/>
    <col min="3" max="3" width="33.6328125" style="1" customWidth="1"/>
    <col min="4" max="4" width="27" customWidth="1"/>
    <col min="5" max="5" width="19.453125" customWidth="1"/>
    <col min="6" max="6" width="16.26953125" style="1" customWidth="1"/>
    <col min="7" max="7" width="6.7265625" style="1" customWidth="1"/>
    <col min="8" max="8" width="15.7265625" customWidth="1"/>
    <col min="9" max="9" width="7.90625" customWidth="1"/>
  </cols>
  <sheetData>
    <row r="1" spans="1:9" s="1" customFormat="1" ht="50.5" customHeight="1" x14ac:dyDescent="0.35">
      <c r="A1" s="24" t="s">
        <v>107</v>
      </c>
      <c r="B1" s="24"/>
      <c r="C1" s="24"/>
      <c r="D1" s="24"/>
      <c r="E1" s="24"/>
      <c r="F1" s="24"/>
      <c r="G1" s="24"/>
      <c r="H1" s="24"/>
      <c r="I1" s="24"/>
    </row>
    <row r="2" spans="1:9" x14ac:dyDescent="0.35">
      <c r="A2" s="10" t="s">
        <v>91</v>
      </c>
      <c r="B2" s="10" t="s">
        <v>90</v>
      </c>
      <c r="C2" s="10" t="s">
        <v>88</v>
      </c>
      <c r="D2" s="10" t="s">
        <v>94</v>
      </c>
      <c r="E2" s="10" t="s">
        <v>95</v>
      </c>
      <c r="F2" s="10" t="s">
        <v>97</v>
      </c>
      <c r="G2" s="10" t="s">
        <v>98</v>
      </c>
      <c r="H2" s="10" t="s">
        <v>96</v>
      </c>
      <c r="I2" s="10" t="s">
        <v>98</v>
      </c>
    </row>
    <row r="3" spans="1:9" x14ac:dyDescent="0.35">
      <c r="A3" s="6" t="s">
        <v>92</v>
      </c>
      <c r="B3" s="6" t="s">
        <v>21</v>
      </c>
      <c r="C3" s="6" t="s">
        <v>89</v>
      </c>
      <c r="D3" s="7">
        <v>104547267.53000002</v>
      </c>
      <c r="E3" s="7">
        <v>6333625.1499999985</v>
      </c>
      <c r="F3" s="7">
        <f>D3-E3</f>
        <v>98213642.380000025</v>
      </c>
      <c r="G3" s="8">
        <f>F3/$F$12</f>
        <v>0.65194494379075507</v>
      </c>
      <c r="H3" s="7">
        <v>98213642.379999995</v>
      </c>
      <c r="I3" s="8">
        <f>H3/$H$12</f>
        <v>0.65196956494830727</v>
      </c>
    </row>
    <row r="4" spans="1:9" x14ac:dyDescent="0.35">
      <c r="A4" s="6" t="s">
        <v>92</v>
      </c>
      <c r="B4" s="6" t="s">
        <v>43</v>
      </c>
      <c r="C4" s="6" t="s">
        <v>89</v>
      </c>
      <c r="D4" s="7">
        <v>6920669.46</v>
      </c>
      <c r="E4" s="7">
        <v>1016172.6</v>
      </c>
      <c r="F4" s="7">
        <f t="shared" ref="F4:F12" si="0">D4-E4</f>
        <v>5904496.8600000003</v>
      </c>
      <c r="G4" s="8">
        <f t="shared" ref="G4:G12" si="1">F4/$F$12</f>
        <v>3.9194217628255618E-2</v>
      </c>
      <c r="H4" s="7">
        <v>5904496.8599999994</v>
      </c>
      <c r="I4" s="8">
        <f t="shared" ref="I4:I12" si="2">H4/$H$12</f>
        <v>3.9195697825343663E-2</v>
      </c>
    </row>
    <row r="5" spans="1:9" x14ac:dyDescent="0.35">
      <c r="A5" s="6" t="s">
        <v>92</v>
      </c>
      <c r="B5" s="6" t="s">
        <v>47</v>
      </c>
      <c r="C5" s="16" t="s">
        <v>100</v>
      </c>
      <c r="D5" s="7">
        <v>11225600</v>
      </c>
      <c r="E5" s="7">
        <v>0</v>
      </c>
      <c r="F5" s="7">
        <f t="shared" si="0"/>
        <v>11225600</v>
      </c>
      <c r="G5" s="8">
        <f t="shared" si="1"/>
        <v>7.4515851196124819E-2</v>
      </c>
      <c r="H5" s="7">
        <v>11225600</v>
      </c>
      <c r="I5" s="8">
        <f t="shared" si="2"/>
        <v>7.4518665339450757E-2</v>
      </c>
    </row>
    <row r="6" spans="1:9" s="1" customFormat="1" x14ac:dyDescent="0.35">
      <c r="A6" s="9" t="s">
        <v>105</v>
      </c>
      <c r="B6" s="9"/>
      <c r="C6" s="17"/>
      <c r="D6" s="18">
        <f>SUM(D3:D5)</f>
        <v>122693536.99000001</v>
      </c>
      <c r="E6" s="18">
        <f t="shared" ref="E6:F6" si="3">SUM(E3:E5)</f>
        <v>7349797.7499999981</v>
      </c>
      <c r="F6" s="18">
        <f t="shared" si="3"/>
        <v>115343739.24000002</v>
      </c>
      <c r="G6" s="19">
        <f t="shared" si="1"/>
        <v>0.76565501261513547</v>
      </c>
      <c r="H6" s="18">
        <f>SUM(H3:H5)</f>
        <v>115343739.23999999</v>
      </c>
      <c r="I6" s="19">
        <f t="shared" si="2"/>
        <v>0.76568392811310171</v>
      </c>
    </row>
    <row r="7" spans="1:9" x14ac:dyDescent="0.35">
      <c r="A7" s="6" t="s">
        <v>99</v>
      </c>
      <c r="B7" s="6" t="s">
        <v>63</v>
      </c>
      <c r="C7" s="6" t="s">
        <v>101</v>
      </c>
      <c r="D7" s="7">
        <v>1243727.93</v>
      </c>
      <c r="E7" s="7">
        <v>0</v>
      </c>
      <c r="F7" s="7">
        <f t="shared" si="0"/>
        <v>1243727.93</v>
      </c>
      <c r="G7" s="8">
        <f t="shared" si="1"/>
        <v>8.2559012756863188E-3</v>
      </c>
      <c r="H7" s="7">
        <v>1243727.93</v>
      </c>
      <c r="I7" s="8">
        <f t="shared" si="2"/>
        <v>8.2562130655820468E-3</v>
      </c>
    </row>
    <row r="8" spans="1:9" ht="29" x14ac:dyDescent="0.35">
      <c r="A8" s="6" t="s">
        <v>99</v>
      </c>
      <c r="B8" s="6" t="s">
        <v>37</v>
      </c>
      <c r="C8" s="16" t="s">
        <v>102</v>
      </c>
      <c r="D8" s="7">
        <v>12971800.649999999</v>
      </c>
      <c r="E8" s="7">
        <v>0</v>
      </c>
      <c r="F8" s="7">
        <f t="shared" si="0"/>
        <v>12971800.649999999</v>
      </c>
      <c r="G8" s="8">
        <f t="shared" si="1"/>
        <v>8.6107180639003258E-2</v>
      </c>
      <c r="H8" s="7">
        <v>12966111.569999998</v>
      </c>
      <c r="I8" s="8">
        <f t="shared" si="2"/>
        <v>8.6072666836410558E-2</v>
      </c>
    </row>
    <row r="9" spans="1:9" ht="43.5" x14ac:dyDescent="0.35">
      <c r="A9" s="6" t="s">
        <v>99</v>
      </c>
      <c r="B9" s="6" t="s">
        <v>29</v>
      </c>
      <c r="C9" s="16" t="s">
        <v>103</v>
      </c>
      <c r="D9" s="7">
        <v>27662199.659999996</v>
      </c>
      <c r="E9" s="7">
        <v>7128052.0800000001</v>
      </c>
      <c r="F9" s="7">
        <f t="shared" si="0"/>
        <v>20534147.579999998</v>
      </c>
      <c r="G9" s="8">
        <f t="shared" si="1"/>
        <v>0.13630625405417496</v>
      </c>
      <c r="H9" s="7">
        <v>20534147.580000002</v>
      </c>
      <c r="I9" s="8">
        <f t="shared" si="2"/>
        <v>0.13631140175535497</v>
      </c>
    </row>
    <row r="10" spans="1:9" s="1" customFormat="1" x14ac:dyDescent="0.35">
      <c r="A10" s="9" t="s">
        <v>106</v>
      </c>
      <c r="B10" s="9"/>
      <c r="C10" s="17"/>
      <c r="D10" s="18">
        <f>SUM(D7:D9)</f>
        <v>41877728.239999995</v>
      </c>
      <c r="E10" s="18">
        <f t="shared" ref="E10:F10" si="4">SUM(E7:E9)</f>
        <v>7128052.0800000001</v>
      </c>
      <c r="F10" s="18">
        <f t="shared" si="4"/>
        <v>34749676.159999996</v>
      </c>
      <c r="G10" s="19">
        <f t="shared" si="1"/>
        <v>0.23066933596886455</v>
      </c>
      <c r="H10" s="18">
        <f>SUM(H7:H9)</f>
        <v>34743987.079999998</v>
      </c>
      <c r="I10" s="19">
        <f t="shared" si="2"/>
        <v>0.23064028165734757</v>
      </c>
    </row>
    <row r="11" spans="1:9" ht="29" x14ac:dyDescent="0.35">
      <c r="A11" s="20" t="s">
        <v>93</v>
      </c>
      <c r="B11" s="20" t="s">
        <v>75</v>
      </c>
      <c r="C11" s="21" t="s">
        <v>104</v>
      </c>
      <c r="D11" s="22">
        <v>553726.38</v>
      </c>
      <c r="E11" s="22">
        <v>0</v>
      </c>
      <c r="F11" s="22">
        <f t="shared" si="0"/>
        <v>553726.38</v>
      </c>
      <c r="G11" s="23">
        <f t="shared" si="1"/>
        <v>3.6756514159999344E-3</v>
      </c>
      <c r="H11" s="22">
        <v>553726.38</v>
      </c>
      <c r="I11" s="23">
        <f t="shared" si="2"/>
        <v>3.6757902295508071E-3</v>
      </c>
    </row>
    <row r="12" spans="1:9" ht="29.5" customHeight="1" x14ac:dyDescent="0.35">
      <c r="A12" s="11" t="s">
        <v>87</v>
      </c>
      <c r="B12" s="12"/>
      <c r="C12" s="15"/>
      <c r="D12" s="13">
        <f>D10+D11+D6</f>
        <v>165124991.61000001</v>
      </c>
      <c r="E12" s="13">
        <f t="shared" ref="E12:H12" si="5">E10+E11+E6</f>
        <v>14477849.829999998</v>
      </c>
      <c r="F12" s="13">
        <f t="shared" si="5"/>
        <v>150647141.78000003</v>
      </c>
      <c r="G12" s="14">
        <f t="shared" si="1"/>
        <v>1</v>
      </c>
      <c r="H12" s="13">
        <f t="shared" si="5"/>
        <v>150641452.69999999</v>
      </c>
      <c r="I12" s="14">
        <f t="shared" si="2"/>
        <v>1</v>
      </c>
    </row>
  </sheetData>
  <mergeCells count="2">
    <mergeCell ref="A12:B12"/>
    <mergeCell ref="A1:I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5"/>
  <sheetViews>
    <sheetView workbookViewId="0">
      <selection activeCell="E14" sqref="E14"/>
    </sheetView>
  </sheetViews>
  <sheetFormatPr defaultRowHeight="14.5" x14ac:dyDescent="0.35"/>
  <cols>
    <col min="15" max="15" width="14.7265625" bestFit="1" customWidth="1"/>
    <col min="16" max="16" width="18.1796875" customWidth="1"/>
  </cols>
  <sheetData>
    <row r="1" spans="1:19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x14ac:dyDescent="0.35">
      <c r="A2" s="3">
        <v>2020</v>
      </c>
      <c r="B2" s="3">
        <v>1</v>
      </c>
      <c r="C2" s="3">
        <v>1011</v>
      </c>
      <c r="D2" s="3">
        <v>2192</v>
      </c>
      <c r="E2" s="3">
        <v>1042</v>
      </c>
      <c r="F2" s="3" t="s">
        <v>19</v>
      </c>
      <c r="G2" s="3" t="s">
        <v>20</v>
      </c>
      <c r="H2" s="3" t="s">
        <v>21</v>
      </c>
      <c r="I2" s="3">
        <v>1500000</v>
      </c>
      <c r="J2" s="3">
        <v>0</v>
      </c>
      <c r="K2" s="3">
        <v>0</v>
      </c>
      <c r="L2" s="3">
        <v>0</v>
      </c>
      <c r="M2" s="3">
        <v>1500000</v>
      </c>
      <c r="N2" s="3">
        <v>0</v>
      </c>
      <c r="O2" s="3">
        <v>1500000</v>
      </c>
      <c r="P2" s="3">
        <v>0</v>
      </c>
      <c r="Q2" s="3">
        <v>1500000</v>
      </c>
      <c r="R2" s="3">
        <v>0</v>
      </c>
      <c r="S2" s="3">
        <v>0</v>
      </c>
    </row>
    <row r="3" spans="1:19" x14ac:dyDescent="0.35">
      <c r="A3" s="3">
        <v>2020</v>
      </c>
      <c r="B3" s="3">
        <v>1</v>
      </c>
      <c r="C3" s="3">
        <v>1010</v>
      </c>
      <c r="D3" s="3">
        <v>339</v>
      </c>
      <c r="E3" s="3">
        <v>610</v>
      </c>
      <c r="F3" s="3" t="s">
        <v>22</v>
      </c>
      <c r="G3" s="3" t="s">
        <v>23</v>
      </c>
      <c r="H3" s="3" t="s">
        <v>21</v>
      </c>
      <c r="I3" s="3">
        <v>15813600</v>
      </c>
      <c r="J3" s="3">
        <v>5822.28</v>
      </c>
      <c r="K3" s="3">
        <v>0</v>
      </c>
      <c r="L3" s="3">
        <v>0</v>
      </c>
      <c r="M3" s="3">
        <v>15807777.720000001</v>
      </c>
      <c r="N3" s="3">
        <v>0</v>
      </c>
      <c r="O3" s="3">
        <v>15807777.720000001</v>
      </c>
      <c r="P3" s="3">
        <v>0</v>
      </c>
      <c r="Q3" s="3">
        <v>15807777.720000001</v>
      </c>
      <c r="R3" s="3">
        <v>0</v>
      </c>
      <c r="S3" s="3">
        <v>0</v>
      </c>
    </row>
    <row r="4" spans="1:19" x14ac:dyDescent="0.35">
      <c r="A4" s="3">
        <v>2020</v>
      </c>
      <c r="B4" s="3">
        <v>1</v>
      </c>
      <c r="C4" s="3">
        <v>1010</v>
      </c>
      <c r="D4" s="3">
        <v>340</v>
      </c>
      <c r="E4" s="3">
        <v>610</v>
      </c>
      <c r="F4" s="3" t="s">
        <v>22</v>
      </c>
      <c r="G4" s="3" t="s">
        <v>23</v>
      </c>
      <c r="H4" s="3" t="s">
        <v>21</v>
      </c>
      <c r="I4" s="3">
        <v>23720400</v>
      </c>
      <c r="J4" s="3">
        <v>3887897.64</v>
      </c>
      <c r="K4" s="3">
        <v>0</v>
      </c>
      <c r="L4" s="3">
        <v>0</v>
      </c>
      <c r="M4" s="3">
        <v>21263058.120000001</v>
      </c>
      <c r="N4" s="3">
        <v>1430555.76</v>
      </c>
      <c r="O4" s="3">
        <v>21263058.120000001</v>
      </c>
      <c r="P4" s="3">
        <v>1430555.76</v>
      </c>
      <c r="Q4" s="3">
        <v>19832502.359999999</v>
      </c>
      <c r="R4" s="3">
        <v>0</v>
      </c>
      <c r="S4" s="3">
        <v>0</v>
      </c>
    </row>
    <row r="5" spans="1:19" x14ac:dyDescent="0.35">
      <c r="A5" s="3">
        <v>2020</v>
      </c>
      <c r="B5" s="3">
        <v>1</v>
      </c>
      <c r="C5" s="3">
        <v>1010</v>
      </c>
      <c r="D5" s="3">
        <v>341</v>
      </c>
      <c r="E5" s="3">
        <v>610</v>
      </c>
      <c r="F5" s="3" t="s">
        <v>22</v>
      </c>
      <c r="G5" s="3" t="s">
        <v>23</v>
      </c>
      <c r="H5" s="3" t="s">
        <v>21</v>
      </c>
      <c r="I5" s="3">
        <v>7602819.4800000004</v>
      </c>
      <c r="J5" s="3">
        <v>924448.68</v>
      </c>
      <c r="K5" s="3">
        <v>0</v>
      </c>
      <c r="L5" s="3">
        <v>0</v>
      </c>
      <c r="M5" s="3">
        <v>6678370.7999999998</v>
      </c>
      <c r="N5" s="3">
        <v>0</v>
      </c>
      <c r="O5" s="3">
        <v>6678370.7999999998</v>
      </c>
      <c r="P5" s="3">
        <v>0</v>
      </c>
      <c r="Q5" s="3">
        <v>6678370.7999999998</v>
      </c>
      <c r="R5" s="3">
        <v>0</v>
      </c>
      <c r="S5" s="3">
        <v>0</v>
      </c>
    </row>
    <row r="6" spans="1:19" x14ac:dyDescent="0.35">
      <c r="A6" s="3">
        <v>2020</v>
      </c>
      <c r="B6" s="3">
        <v>1</v>
      </c>
      <c r="C6" s="3">
        <v>1000</v>
      </c>
      <c r="D6" s="3">
        <v>602</v>
      </c>
      <c r="E6" s="3">
        <v>4390</v>
      </c>
      <c r="F6" s="3" t="s">
        <v>24</v>
      </c>
      <c r="G6" s="3" t="s">
        <v>25</v>
      </c>
      <c r="H6" s="3" t="s">
        <v>21</v>
      </c>
      <c r="I6" s="3">
        <v>2564886</v>
      </c>
      <c r="J6" s="3">
        <v>0</v>
      </c>
      <c r="K6" s="3">
        <v>268617.2</v>
      </c>
      <c r="L6" s="3">
        <v>268617.2</v>
      </c>
      <c r="M6" s="3">
        <v>2719220.2</v>
      </c>
      <c r="N6" s="3">
        <v>422951.4</v>
      </c>
      <c r="O6" s="3">
        <v>3450720.8</v>
      </c>
      <c r="P6" s="3">
        <v>1154452</v>
      </c>
      <c r="Q6" s="3">
        <v>2296268.7999999998</v>
      </c>
      <c r="R6" s="3">
        <v>0</v>
      </c>
      <c r="S6" s="3">
        <v>268617.2</v>
      </c>
    </row>
    <row r="7" spans="1:19" x14ac:dyDescent="0.35">
      <c r="A7" s="3">
        <v>2020</v>
      </c>
      <c r="B7" s="3">
        <v>1</v>
      </c>
      <c r="C7" s="3">
        <v>1014</v>
      </c>
      <c r="D7" s="3">
        <v>126</v>
      </c>
      <c r="E7" s="3">
        <v>4389</v>
      </c>
      <c r="F7" s="3" t="s">
        <v>26</v>
      </c>
      <c r="G7" s="3" t="s">
        <v>27</v>
      </c>
      <c r="H7" s="3" t="s">
        <v>21</v>
      </c>
      <c r="I7" s="3">
        <v>3886839.12</v>
      </c>
      <c r="J7" s="3">
        <v>3886839.12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35">
      <c r="A8" s="3">
        <v>2020</v>
      </c>
      <c r="B8" s="3">
        <v>1</v>
      </c>
      <c r="C8" s="3">
        <v>1014</v>
      </c>
      <c r="D8" s="3">
        <v>127</v>
      </c>
      <c r="E8" s="3">
        <v>4388</v>
      </c>
      <c r="F8" s="3" t="s">
        <v>26</v>
      </c>
      <c r="G8" s="3" t="s">
        <v>28</v>
      </c>
      <c r="H8" s="3" t="s">
        <v>29</v>
      </c>
      <c r="I8" s="3">
        <v>8671387.5600000005</v>
      </c>
      <c r="J8" s="3">
        <v>8671387.5600000005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35">
      <c r="A9" s="3">
        <v>2020</v>
      </c>
      <c r="B9" s="3">
        <v>1</v>
      </c>
      <c r="C9" s="3">
        <v>1014</v>
      </c>
      <c r="D9" s="3">
        <v>128</v>
      </c>
      <c r="E9" s="3">
        <v>4389</v>
      </c>
      <c r="F9" s="3" t="s">
        <v>26</v>
      </c>
      <c r="G9" s="3" t="s">
        <v>27</v>
      </c>
      <c r="H9" s="3" t="s">
        <v>21</v>
      </c>
      <c r="I9" s="3">
        <v>10793932.08</v>
      </c>
      <c r="J9" s="3">
        <v>10793932.08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35">
      <c r="A10" s="3">
        <v>2020</v>
      </c>
      <c r="B10" s="3">
        <v>1</v>
      </c>
      <c r="C10" s="3">
        <v>1014</v>
      </c>
      <c r="D10" s="3">
        <v>129</v>
      </c>
      <c r="E10" s="3">
        <v>4389</v>
      </c>
      <c r="F10" s="3" t="s">
        <v>30</v>
      </c>
      <c r="G10" s="3" t="s">
        <v>27</v>
      </c>
      <c r="H10" s="3" t="s">
        <v>21</v>
      </c>
      <c r="I10" s="3">
        <v>4833930</v>
      </c>
      <c r="J10" s="3">
        <v>0</v>
      </c>
      <c r="K10" s="3">
        <v>0</v>
      </c>
      <c r="L10" s="3">
        <v>0</v>
      </c>
      <c r="M10" s="3">
        <v>4833930</v>
      </c>
      <c r="N10" s="3">
        <v>0</v>
      </c>
      <c r="O10" s="3">
        <v>5324223.4800000004</v>
      </c>
      <c r="P10" s="3">
        <v>490293.48</v>
      </c>
      <c r="Q10" s="3">
        <v>4833930</v>
      </c>
      <c r="R10" s="3">
        <v>0</v>
      </c>
      <c r="S10" s="3">
        <v>0</v>
      </c>
    </row>
    <row r="11" spans="1:19" x14ac:dyDescent="0.35">
      <c r="A11" s="3">
        <v>2020</v>
      </c>
      <c r="B11" s="3">
        <v>1</v>
      </c>
      <c r="C11" s="3">
        <v>1014</v>
      </c>
      <c r="D11" s="3">
        <v>130</v>
      </c>
      <c r="E11" s="3">
        <v>4388</v>
      </c>
      <c r="F11" s="3" t="s">
        <v>30</v>
      </c>
      <c r="G11" s="3" t="s">
        <v>28</v>
      </c>
      <c r="H11" s="3" t="s">
        <v>29</v>
      </c>
      <c r="I11" s="3">
        <v>5780877.1200000001</v>
      </c>
      <c r="J11" s="3">
        <v>0</v>
      </c>
      <c r="K11" s="3">
        <v>0</v>
      </c>
      <c r="L11" s="3">
        <v>0</v>
      </c>
      <c r="M11" s="3">
        <v>7447630.5599999996</v>
      </c>
      <c r="N11" s="3">
        <v>1666753.44</v>
      </c>
      <c r="O11" s="3">
        <v>10697397.24</v>
      </c>
      <c r="P11" s="3">
        <v>4916520.12</v>
      </c>
      <c r="Q11" s="3">
        <v>5780877.1200000001</v>
      </c>
      <c r="R11" s="3">
        <v>0</v>
      </c>
      <c r="S11" s="3">
        <v>0</v>
      </c>
    </row>
    <row r="12" spans="1:19" x14ac:dyDescent="0.35">
      <c r="A12" s="3">
        <v>2020</v>
      </c>
      <c r="B12" s="3">
        <v>1</v>
      </c>
      <c r="C12" s="3">
        <v>1014</v>
      </c>
      <c r="D12" s="3">
        <v>131</v>
      </c>
      <c r="E12" s="3">
        <v>4389</v>
      </c>
      <c r="F12" s="3" t="s">
        <v>30</v>
      </c>
      <c r="G12" s="3" t="s">
        <v>27</v>
      </c>
      <c r="H12" s="3" t="s">
        <v>21</v>
      </c>
      <c r="I12" s="3">
        <v>5396966.04</v>
      </c>
      <c r="J12" s="3">
        <v>0</v>
      </c>
      <c r="K12" s="3">
        <v>0</v>
      </c>
      <c r="L12" s="3">
        <v>0</v>
      </c>
      <c r="M12" s="3">
        <v>5464173.8399999999</v>
      </c>
      <c r="N12" s="3">
        <v>67207.8</v>
      </c>
      <c r="O12" s="3">
        <v>5464173.8399999999</v>
      </c>
      <c r="P12" s="3">
        <v>67207.8</v>
      </c>
      <c r="Q12" s="3">
        <v>5396966.04</v>
      </c>
      <c r="R12" s="3">
        <v>0</v>
      </c>
      <c r="S12" s="3">
        <v>0</v>
      </c>
    </row>
    <row r="13" spans="1:19" x14ac:dyDescent="0.35">
      <c r="A13" s="3">
        <v>2020</v>
      </c>
      <c r="B13" s="3">
        <v>1</v>
      </c>
      <c r="C13" s="3">
        <v>1011</v>
      </c>
      <c r="D13" s="3">
        <v>2304</v>
      </c>
      <c r="E13" s="3">
        <v>1042</v>
      </c>
      <c r="F13" s="3" t="s">
        <v>31</v>
      </c>
      <c r="G13" s="3" t="s">
        <v>20</v>
      </c>
      <c r="H13" s="3" t="s">
        <v>21</v>
      </c>
      <c r="I13" s="3">
        <v>1499998.14</v>
      </c>
      <c r="J13" s="3">
        <v>0</v>
      </c>
      <c r="K13" s="3">
        <v>0</v>
      </c>
      <c r="L13" s="3">
        <v>0</v>
      </c>
      <c r="M13" s="3">
        <v>1499998.14</v>
      </c>
      <c r="N13" s="3">
        <v>0</v>
      </c>
      <c r="O13" s="3">
        <v>1499998.14</v>
      </c>
      <c r="P13" s="3">
        <v>0</v>
      </c>
      <c r="Q13" s="3">
        <v>1499998.14</v>
      </c>
      <c r="R13" s="3">
        <v>0</v>
      </c>
      <c r="S13" s="3">
        <v>0</v>
      </c>
    </row>
    <row r="14" spans="1:19" x14ac:dyDescent="0.35">
      <c r="A14" s="3">
        <v>2020</v>
      </c>
      <c r="B14" s="3">
        <v>1</v>
      </c>
      <c r="C14" s="3">
        <v>1014</v>
      </c>
      <c r="D14" s="3">
        <v>136</v>
      </c>
      <c r="E14" s="3">
        <v>4389</v>
      </c>
      <c r="F14" s="3" t="s">
        <v>32</v>
      </c>
      <c r="G14" s="3" t="s">
        <v>27</v>
      </c>
      <c r="H14" s="3" t="s">
        <v>21</v>
      </c>
      <c r="I14" s="3">
        <v>3886982.88</v>
      </c>
      <c r="J14" s="3">
        <v>0</v>
      </c>
      <c r="K14" s="3">
        <v>0</v>
      </c>
      <c r="L14" s="3">
        <v>0</v>
      </c>
      <c r="M14" s="3">
        <v>5122671.96</v>
      </c>
      <c r="N14" s="3">
        <v>1235689.08</v>
      </c>
      <c r="O14" s="3">
        <v>5122671.96</v>
      </c>
      <c r="P14" s="3">
        <v>1235689.08</v>
      </c>
      <c r="Q14" s="3">
        <v>3886982.88</v>
      </c>
      <c r="R14" s="3">
        <v>0</v>
      </c>
      <c r="S14" s="3">
        <v>0</v>
      </c>
    </row>
    <row r="15" spans="1:19" x14ac:dyDescent="0.35">
      <c r="A15" s="3">
        <v>2020</v>
      </c>
      <c r="B15" s="3">
        <v>1</v>
      </c>
      <c r="C15" s="3">
        <v>1000</v>
      </c>
      <c r="D15" s="3">
        <v>717</v>
      </c>
      <c r="E15" s="3">
        <v>4390</v>
      </c>
      <c r="F15" s="3" t="s">
        <v>33</v>
      </c>
      <c r="G15" s="3" t="s">
        <v>25</v>
      </c>
      <c r="H15" s="3" t="s">
        <v>21</v>
      </c>
      <c r="I15" s="3">
        <v>854962</v>
      </c>
      <c r="J15" s="3">
        <v>0</v>
      </c>
      <c r="K15" s="3">
        <v>854962</v>
      </c>
      <c r="L15" s="3">
        <v>854962</v>
      </c>
      <c r="M15" s="3">
        <v>1385014.6</v>
      </c>
      <c r="N15" s="3">
        <v>1385014.6</v>
      </c>
      <c r="O15" s="3">
        <v>0</v>
      </c>
      <c r="P15" s="3">
        <v>0</v>
      </c>
      <c r="Q15" s="3">
        <v>0</v>
      </c>
      <c r="R15" s="3">
        <v>0</v>
      </c>
      <c r="S15" s="3">
        <v>854962</v>
      </c>
    </row>
    <row r="16" spans="1:19" x14ac:dyDescent="0.35">
      <c r="A16" s="3">
        <v>2020</v>
      </c>
      <c r="B16" s="3">
        <v>1</v>
      </c>
      <c r="C16" s="3">
        <v>1010</v>
      </c>
      <c r="D16" s="3">
        <v>396</v>
      </c>
      <c r="E16" s="3">
        <v>610</v>
      </c>
      <c r="F16" s="3" t="s">
        <v>33</v>
      </c>
      <c r="G16" s="3" t="s">
        <v>23</v>
      </c>
      <c r="H16" s="3" t="s">
        <v>21</v>
      </c>
      <c r="I16" s="3">
        <v>7906800</v>
      </c>
      <c r="J16" s="3">
        <v>532630.80000000005</v>
      </c>
      <c r="K16" s="3">
        <v>27386.28</v>
      </c>
      <c r="L16" s="3">
        <v>27386.28</v>
      </c>
      <c r="M16" s="3">
        <v>9100626.5999999996</v>
      </c>
      <c r="N16" s="3">
        <v>1753843.68</v>
      </c>
      <c r="O16" s="3">
        <v>9100626.5999999996</v>
      </c>
      <c r="P16" s="3">
        <v>1753843.68</v>
      </c>
      <c r="Q16" s="3">
        <v>7346782.9199999999</v>
      </c>
      <c r="R16" s="3">
        <v>0</v>
      </c>
      <c r="S16" s="3">
        <v>27386.28</v>
      </c>
    </row>
    <row r="17" spans="1:19" x14ac:dyDescent="0.35">
      <c r="A17" s="3">
        <v>2020</v>
      </c>
      <c r="B17" s="3">
        <v>1</v>
      </c>
      <c r="C17" s="3">
        <v>1014</v>
      </c>
      <c r="D17" s="3">
        <v>139</v>
      </c>
      <c r="E17" s="3">
        <v>4389</v>
      </c>
      <c r="F17" s="3" t="s">
        <v>33</v>
      </c>
      <c r="G17" s="3" t="s">
        <v>27</v>
      </c>
      <c r="H17" s="3" t="s">
        <v>21</v>
      </c>
      <c r="I17" s="3">
        <v>10793932.08</v>
      </c>
      <c r="J17" s="3">
        <v>0</v>
      </c>
      <c r="K17" s="3">
        <v>0</v>
      </c>
      <c r="L17" s="3">
        <v>0</v>
      </c>
      <c r="M17" s="3">
        <v>10826511.24</v>
      </c>
      <c r="N17" s="3">
        <v>32579.16</v>
      </c>
      <c r="O17" s="3">
        <v>10793932.08</v>
      </c>
      <c r="P17" s="3">
        <v>0</v>
      </c>
      <c r="Q17" s="3">
        <v>10793932.08</v>
      </c>
      <c r="R17" s="3">
        <v>0</v>
      </c>
      <c r="S17" s="3">
        <v>0</v>
      </c>
    </row>
    <row r="18" spans="1:19" x14ac:dyDescent="0.35">
      <c r="A18" s="3">
        <v>2020</v>
      </c>
      <c r="B18" s="3">
        <v>1</v>
      </c>
      <c r="C18" s="3">
        <v>1014</v>
      </c>
      <c r="D18" s="3">
        <v>140</v>
      </c>
      <c r="E18" s="3">
        <v>4389</v>
      </c>
      <c r="F18" s="3" t="s">
        <v>33</v>
      </c>
      <c r="G18" s="3" t="s">
        <v>27</v>
      </c>
      <c r="H18" s="3" t="s">
        <v>21</v>
      </c>
      <c r="I18" s="3">
        <v>5396966.04</v>
      </c>
      <c r="J18" s="3">
        <v>0</v>
      </c>
      <c r="K18" s="3">
        <v>0</v>
      </c>
      <c r="L18" s="3">
        <v>0</v>
      </c>
      <c r="M18" s="3">
        <v>5396966.04</v>
      </c>
      <c r="N18" s="3">
        <v>0</v>
      </c>
      <c r="O18" s="3">
        <v>5396966.04</v>
      </c>
      <c r="P18" s="3">
        <v>0</v>
      </c>
      <c r="Q18" s="3">
        <v>5396966.04</v>
      </c>
      <c r="R18" s="3">
        <v>0</v>
      </c>
      <c r="S18" s="3">
        <v>0</v>
      </c>
    </row>
    <row r="19" spans="1:19" x14ac:dyDescent="0.35">
      <c r="A19" s="3">
        <v>2020</v>
      </c>
      <c r="B19" s="3">
        <v>1</v>
      </c>
      <c r="C19" s="3">
        <v>1014</v>
      </c>
      <c r="D19" s="3">
        <v>141</v>
      </c>
      <c r="E19" s="3">
        <v>4389</v>
      </c>
      <c r="F19" s="3" t="s">
        <v>33</v>
      </c>
      <c r="G19" s="3" t="s">
        <v>27</v>
      </c>
      <c r="H19" s="3" t="s">
        <v>21</v>
      </c>
      <c r="I19" s="3">
        <v>1943491.44</v>
      </c>
      <c r="J19" s="3">
        <v>0</v>
      </c>
      <c r="K19" s="3">
        <v>0</v>
      </c>
      <c r="L19" s="3">
        <v>0</v>
      </c>
      <c r="M19" s="3">
        <v>1943491.44</v>
      </c>
      <c r="N19" s="3">
        <v>0</v>
      </c>
      <c r="O19" s="3">
        <v>1943491.44</v>
      </c>
      <c r="P19" s="3">
        <v>0</v>
      </c>
      <c r="Q19" s="3">
        <v>1943491.44</v>
      </c>
      <c r="R19" s="3">
        <v>0</v>
      </c>
      <c r="S19" s="3">
        <v>0</v>
      </c>
    </row>
    <row r="20" spans="1:19" x14ac:dyDescent="0.35">
      <c r="A20" s="3">
        <v>2020</v>
      </c>
      <c r="B20" s="3">
        <v>1</v>
      </c>
      <c r="C20" s="3">
        <v>1014</v>
      </c>
      <c r="D20" s="3">
        <v>142</v>
      </c>
      <c r="E20" s="3">
        <v>4388</v>
      </c>
      <c r="F20" s="3" t="s">
        <v>33</v>
      </c>
      <c r="G20" s="3" t="s">
        <v>28</v>
      </c>
      <c r="H20" s="3" t="s">
        <v>29</v>
      </c>
      <c r="I20" s="3">
        <v>2890438.56</v>
      </c>
      <c r="J20" s="3">
        <v>59179.38</v>
      </c>
      <c r="K20" s="3">
        <v>0</v>
      </c>
      <c r="L20" s="3">
        <v>0</v>
      </c>
      <c r="M20" s="3">
        <v>5042791.1399999997</v>
      </c>
      <c r="N20" s="3">
        <v>2211531.96</v>
      </c>
      <c r="O20" s="3">
        <v>5042791.1399999997</v>
      </c>
      <c r="P20" s="3">
        <v>2211531.96</v>
      </c>
      <c r="Q20" s="3">
        <v>2831259.18</v>
      </c>
      <c r="R20" s="3">
        <v>0</v>
      </c>
      <c r="S20" s="3">
        <v>0</v>
      </c>
    </row>
    <row r="21" spans="1:19" x14ac:dyDescent="0.35">
      <c r="A21" s="3">
        <v>2020</v>
      </c>
      <c r="B21" s="3">
        <v>1</v>
      </c>
      <c r="C21" s="3">
        <v>1011</v>
      </c>
      <c r="D21" s="3">
        <v>3651</v>
      </c>
      <c r="E21" s="3">
        <v>1042</v>
      </c>
      <c r="F21" s="3" t="s">
        <v>34</v>
      </c>
      <c r="G21" s="3" t="s">
        <v>20</v>
      </c>
      <c r="H21" s="3" t="s">
        <v>21</v>
      </c>
      <c r="I21" s="3">
        <v>421437.39</v>
      </c>
      <c r="J21" s="3">
        <v>0</v>
      </c>
      <c r="K21" s="3">
        <v>0</v>
      </c>
      <c r="L21" s="3">
        <v>0</v>
      </c>
      <c r="M21" s="3">
        <v>421437.39</v>
      </c>
      <c r="N21" s="3">
        <v>0</v>
      </c>
      <c r="O21" s="3">
        <v>421437.39</v>
      </c>
      <c r="P21" s="3">
        <v>0</v>
      </c>
      <c r="Q21" s="3">
        <v>421437.39</v>
      </c>
      <c r="R21" s="3">
        <v>0</v>
      </c>
      <c r="S21" s="3">
        <v>0</v>
      </c>
    </row>
    <row r="22" spans="1:19" x14ac:dyDescent="0.35">
      <c r="A22" s="3">
        <v>2020</v>
      </c>
      <c r="B22" s="3">
        <v>1</v>
      </c>
      <c r="C22" s="3">
        <v>1011</v>
      </c>
      <c r="D22" s="3">
        <v>3658</v>
      </c>
      <c r="E22" s="3">
        <v>1024</v>
      </c>
      <c r="F22" s="3" t="s">
        <v>35</v>
      </c>
      <c r="G22" s="3" t="s">
        <v>36</v>
      </c>
      <c r="H22" s="3" t="s">
        <v>37</v>
      </c>
      <c r="I22" s="3">
        <v>5700</v>
      </c>
      <c r="J22" s="3">
        <v>0</v>
      </c>
      <c r="K22" s="3">
        <v>5700</v>
      </c>
      <c r="L22" s="3">
        <v>5700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5700</v>
      </c>
    </row>
    <row r="23" spans="1:19" x14ac:dyDescent="0.35">
      <c r="A23" s="3">
        <v>2020</v>
      </c>
      <c r="B23" s="3">
        <v>1</v>
      </c>
      <c r="C23" s="3">
        <v>1011</v>
      </c>
      <c r="D23" s="3">
        <v>3659</v>
      </c>
      <c r="E23" s="3">
        <v>1024</v>
      </c>
      <c r="F23" s="3" t="s">
        <v>35</v>
      </c>
      <c r="G23" s="3" t="s">
        <v>36</v>
      </c>
      <c r="H23" s="3" t="s">
        <v>37</v>
      </c>
      <c r="I23" s="3">
        <v>18950</v>
      </c>
      <c r="J23" s="3">
        <v>0</v>
      </c>
      <c r="K23" s="3">
        <v>0</v>
      </c>
      <c r="L23" s="3">
        <v>1360.44</v>
      </c>
      <c r="M23" s="3">
        <v>18950</v>
      </c>
      <c r="N23" s="3">
        <v>0</v>
      </c>
      <c r="O23" s="3">
        <v>18950</v>
      </c>
      <c r="P23" s="3">
        <v>0</v>
      </c>
      <c r="Q23" s="3">
        <v>17589.560000000001</v>
      </c>
      <c r="R23" s="3">
        <v>0</v>
      </c>
      <c r="S23" s="3">
        <v>0</v>
      </c>
    </row>
    <row r="24" spans="1:19" x14ac:dyDescent="0.35">
      <c r="A24" s="3">
        <v>2020</v>
      </c>
      <c r="B24" s="3">
        <v>1</v>
      </c>
      <c r="C24" s="3">
        <v>1010</v>
      </c>
      <c r="D24" s="3">
        <v>563</v>
      </c>
      <c r="E24" s="3">
        <v>646</v>
      </c>
      <c r="F24" s="3" t="s">
        <v>38</v>
      </c>
      <c r="G24" s="3" t="s">
        <v>39</v>
      </c>
      <c r="H24" s="3" t="s">
        <v>21</v>
      </c>
      <c r="I24" s="3">
        <v>67200</v>
      </c>
      <c r="J24" s="3">
        <v>0</v>
      </c>
      <c r="K24" s="3">
        <v>0</v>
      </c>
      <c r="L24" s="3">
        <v>0</v>
      </c>
      <c r="M24" s="3">
        <v>67200</v>
      </c>
      <c r="N24" s="3">
        <v>0</v>
      </c>
      <c r="O24" s="3">
        <v>67200</v>
      </c>
      <c r="P24" s="3">
        <v>0</v>
      </c>
      <c r="Q24" s="3">
        <v>67200</v>
      </c>
      <c r="R24" s="3">
        <v>0</v>
      </c>
      <c r="S24" s="3">
        <v>0</v>
      </c>
    </row>
    <row r="25" spans="1:19" x14ac:dyDescent="0.35">
      <c r="A25" s="3">
        <v>2020</v>
      </c>
      <c r="B25" s="3">
        <v>1</v>
      </c>
      <c r="C25" s="3">
        <v>1010</v>
      </c>
      <c r="D25" s="3">
        <v>564</v>
      </c>
      <c r="E25" s="3">
        <v>646</v>
      </c>
      <c r="F25" s="3" t="s">
        <v>38</v>
      </c>
      <c r="G25" s="3" t="s">
        <v>40</v>
      </c>
      <c r="H25" s="3" t="s">
        <v>21</v>
      </c>
      <c r="I25" s="3">
        <v>6000</v>
      </c>
      <c r="J25" s="3">
        <v>0</v>
      </c>
      <c r="K25" s="3">
        <v>0</v>
      </c>
      <c r="L25" s="3">
        <v>0</v>
      </c>
      <c r="M25" s="3">
        <v>6000</v>
      </c>
      <c r="N25" s="3">
        <v>0</v>
      </c>
      <c r="O25" s="3">
        <v>6000</v>
      </c>
      <c r="P25" s="3">
        <v>0</v>
      </c>
      <c r="Q25" s="3">
        <v>6000</v>
      </c>
      <c r="R25" s="3">
        <v>0</v>
      </c>
      <c r="S25" s="3">
        <v>0</v>
      </c>
    </row>
    <row r="26" spans="1:19" x14ac:dyDescent="0.35">
      <c r="A26" s="3">
        <v>2020</v>
      </c>
      <c r="B26" s="3">
        <v>1</v>
      </c>
      <c r="C26" s="3">
        <v>1011</v>
      </c>
      <c r="D26" s="3">
        <v>4749</v>
      </c>
      <c r="E26" s="3">
        <v>1024</v>
      </c>
      <c r="F26" s="3" t="s">
        <v>41</v>
      </c>
      <c r="G26" s="3" t="s">
        <v>36</v>
      </c>
      <c r="H26" s="3" t="s">
        <v>37</v>
      </c>
      <c r="I26" s="3">
        <v>6776.04</v>
      </c>
      <c r="J26" s="3">
        <v>0</v>
      </c>
      <c r="K26" s="3">
        <v>6747.02</v>
      </c>
      <c r="L26" s="3">
        <v>6747.02</v>
      </c>
      <c r="M26" s="3">
        <v>29.02</v>
      </c>
      <c r="N26" s="3">
        <v>0</v>
      </c>
      <c r="O26" s="3">
        <v>29.02</v>
      </c>
      <c r="P26" s="3">
        <v>0</v>
      </c>
      <c r="Q26" s="3">
        <v>29.02</v>
      </c>
      <c r="R26" s="3">
        <v>0</v>
      </c>
      <c r="S26" s="3">
        <v>6747.02</v>
      </c>
    </row>
    <row r="27" spans="1:19" x14ac:dyDescent="0.35">
      <c r="A27" s="3">
        <v>2020</v>
      </c>
      <c r="B27" s="3">
        <v>1</v>
      </c>
      <c r="C27" s="3">
        <v>1014</v>
      </c>
      <c r="D27" s="3">
        <v>159</v>
      </c>
      <c r="E27" s="3">
        <v>4389</v>
      </c>
      <c r="F27" s="3" t="s">
        <v>42</v>
      </c>
      <c r="G27" s="3" t="s">
        <v>27</v>
      </c>
      <c r="H27" s="3" t="s">
        <v>43</v>
      </c>
      <c r="I27" s="3">
        <v>505351.98</v>
      </c>
      <c r="J27" s="3">
        <v>0</v>
      </c>
      <c r="K27" s="3">
        <v>0</v>
      </c>
      <c r="L27" s="3">
        <v>0</v>
      </c>
      <c r="M27" s="3">
        <v>1010703.96</v>
      </c>
      <c r="N27" s="3">
        <v>505351.98</v>
      </c>
      <c r="O27" s="3">
        <v>505351.98</v>
      </c>
      <c r="P27" s="3">
        <v>0</v>
      </c>
      <c r="Q27" s="3">
        <v>505351.98</v>
      </c>
      <c r="R27" s="3">
        <v>0</v>
      </c>
      <c r="S27" s="3">
        <v>0</v>
      </c>
    </row>
    <row r="28" spans="1:19" x14ac:dyDescent="0.35">
      <c r="A28" s="3">
        <v>2020</v>
      </c>
      <c r="B28" s="3">
        <v>1</v>
      </c>
      <c r="C28" s="3">
        <v>1014</v>
      </c>
      <c r="D28" s="3">
        <v>160</v>
      </c>
      <c r="E28" s="3">
        <v>4388</v>
      </c>
      <c r="F28" s="3" t="s">
        <v>42</v>
      </c>
      <c r="G28" s="3" t="s">
        <v>28</v>
      </c>
      <c r="H28" s="3" t="s">
        <v>29</v>
      </c>
      <c r="I28" s="3">
        <v>2290743.7200000002</v>
      </c>
      <c r="J28" s="3">
        <v>0</v>
      </c>
      <c r="K28" s="3">
        <v>0</v>
      </c>
      <c r="L28" s="3">
        <v>0</v>
      </c>
      <c r="M28" s="3">
        <v>2290743.7200000002</v>
      </c>
      <c r="N28" s="3">
        <v>0</v>
      </c>
      <c r="O28" s="3">
        <v>2290743.7200000002</v>
      </c>
      <c r="P28" s="3">
        <v>0</v>
      </c>
      <c r="Q28" s="3">
        <v>2290743.7200000002</v>
      </c>
      <c r="R28" s="3">
        <v>0</v>
      </c>
      <c r="S28" s="3">
        <v>0</v>
      </c>
    </row>
    <row r="29" spans="1:19" x14ac:dyDescent="0.35">
      <c r="A29" s="3">
        <v>2020</v>
      </c>
      <c r="B29" s="3">
        <v>1</v>
      </c>
      <c r="C29" s="3">
        <v>1010</v>
      </c>
      <c r="D29" s="3">
        <v>704</v>
      </c>
      <c r="E29" s="3">
        <v>610</v>
      </c>
      <c r="F29" s="3" t="s">
        <v>44</v>
      </c>
      <c r="G29" s="3" t="s">
        <v>23</v>
      </c>
      <c r="H29" s="3" t="s">
        <v>43</v>
      </c>
      <c r="I29" s="3">
        <v>2052245.88</v>
      </c>
      <c r="J29" s="3">
        <v>2052245.88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</row>
    <row r="30" spans="1:19" x14ac:dyDescent="0.35">
      <c r="A30" s="3">
        <v>2020</v>
      </c>
      <c r="B30" s="3">
        <v>1</v>
      </c>
      <c r="C30" s="3">
        <v>1010</v>
      </c>
      <c r="D30" s="3">
        <v>705</v>
      </c>
      <c r="E30" s="3">
        <v>610</v>
      </c>
      <c r="F30" s="3" t="s">
        <v>44</v>
      </c>
      <c r="G30" s="3" t="s">
        <v>23</v>
      </c>
      <c r="H30" s="3" t="s">
        <v>43</v>
      </c>
      <c r="I30" s="3">
        <v>806652</v>
      </c>
      <c r="J30" s="3">
        <v>34314.839999999997</v>
      </c>
      <c r="K30" s="3">
        <v>772337.16</v>
      </c>
      <c r="L30" s="3">
        <v>772337.16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772337.16</v>
      </c>
    </row>
    <row r="31" spans="1:19" x14ac:dyDescent="0.35">
      <c r="A31" s="3">
        <v>2020</v>
      </c>
      <c r="B31" s="3">
        <v>1</v>
      </c>
      <c r="C31" s="3">
        <v>1010</v>
      </c>
      <c r="D31" s="3">
        <v>706</v>
      </c>
      <c r="E31" s="3">
        <v>610</v>
      </c>
      <c r="F31" s="3" t="s">
        <v>44</v>
      </c>
      <c r="G31" s="3" t="s">
        <v>23</v>
      </c>
      <c r="H31" s="3" t="s">
        <v>43</v>
      </c>
      <c r="I31" s="3">
        <v>146955.06</v>
      </c>
      <c r="J31" s="3">
        <v>0</v>
      </c>
      <c r="K31" s="3">
        <v>0</v>
      </c>
      <c r="L31" s="3">
        <v>0</v>
      </c>
      <c r="M31" s="3">
        <v>146955.06</v>
      </c>
      <c r="N31" s="3">
        <v>0</v>
      </c>
      <c r="O31" s="3">
        <v>146955.06</v>
      </c>
      <c r="P31" s="3">
        <v>0</v>
      </c>
      <c r="Q31" s="3">
        <v>146955.06</v>
      </c>
      <c r="R31" s="3">
        <v>0</v>
      </c>
      <c r="S31" s="3">
        <v>0</v>
      </c>
    </row>
    <row r="32" spans="1:19" x14ac:dyDescent="0.35">
      <c r="A32" s="3">
        <v>2020</v>
      </c>
      <c r="B32" s="3">
        <v>1</v>
      </c>
      <c r="C32" s="3">
        <v>1014</v>
      </c>
      <c r="D32" s="3">
        <v>161</v>
      </c>
      <c r="E32" s="3">
        <v>4388</v>
      </c>
      <c r="F32" s="3" t="s">
        <v>44</v>
      </c>
      <c r="G32" s="3" t="s">
        <v>28</v>
      </c>
      <c r="H32" s="3" t="s">
        <v>29</v>
      </c>
      <c r="I32" s="3">
        <v>965276.52</v>
      </c>
      <c r="J32" s="3">
        <v>0</v>
      </c>
      <c r="K32" s="3">
        <v>0</v>
      </c>
      <c r="L32" s="3">
        <v>0</v>
      </c>
      <c r="M32" s="3">
        <v>965276.52</v>
      </c>
      <c r="N32" s="3">
        <v>0</v>
      </c>
      <c r="O32" s="3">
        <v>965276.52</v>
      </c>
      <c r="P32" s="3">
        <v>0</v>
      </c>
      <c r="Q32" s="3">
        <v>965276.52</v>
      </c>
      <c r="R32" s="3">
        <v>0</v>
      </c>
      <c r="S32" s="3">
        <v>0</v>
      </c>
    </row>
    <row r="33" spans="1:19" x14ac:dyDescent="0.35">
      <c r="A33" s="3">
        <v>2020</v>
      </c>
      <c r="B33" s="3">
        <v>1</v>
      </c>
      <c r="C33" s="3">
        <v>1014</v>
      </c>
      <c r="D33" s="3">
        <v>162</v>
      </c>
      <c r="E33" s="3">
        <v>4389</v>
      </c>
      <c r="F33" s="3" t="s">
        <v>44</v>
      </c>
      <c r="G33" s="3" t="s">
        <v>27</v>
      </c>
      <c r="H33" s="3" t="s">
        <v>43</v>
      </c>
      <c r="I33" s="3">
        <v>1382396.16</v>
      </c>
      <c r="J33" s="3">
        <v>0</v>
      </c>
      <c r="K33" s="3">
        <v>1078.2</v>
      </c>
      <c r="L33" s="3">
        <v>1078.2</v>
      </c>
      <c r="M33" s="3">
        <v>1381317.96</v>
      </c>
      <c r="N33" s="3">
        <v>0</v>
      </c>
      <c r="O33" s="3">
        <v>1381317.96</v>
      </c>
      <c r="P33" s="3">
        <v>0</v>
      </c>
      <c r="Q33" s="3">
        <v>1381317.96</v>
      </c>
      <c r="R33" s="3">
        <v>0</v>
      </c>
      <c r="S33" s="3">
        <v>1078.2</v>
      </c>
    </row>
    <row r="34" spans="1:19" x14ac:dyDescent="0.35">
      <c r="A34" s="3">
        <v>2020</v>
      </c>
      <c r="B34" s="3">
        <v>1</v>
      </c>
      <c r="C34" s="3">
        <v>1014</v>
      </c>
      <c r="D34" s="3">
        <v>163</v>
      </c>
      <c r="E34" s="3">
        <v>4389</v>
      </c>
      <c r="F34" s="3" t="s">
        <v>44</v>
      </c>
      <c r="G34" s="3" t="s">
        <v>27</v>
      </c>
      <c r="H34" s="3" t="s">
        <v>43</v>
      </c>
      <c r="I34" s="3">
        <v>714302.82</v>
      </c>
      <c r="J34" s="3">
        <v>141545.88</v>
      </c>
      <c r="K34" s="3">
        <v>572756.93999999994</v>
      </c>
      <c r="L34" s="3">
        <v>572756.93999999994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572756.93999999994</v>
      </c>
    </row>
    <row r="35" spans="1:19" x14ac:dyDescent="0.35">
      <c r="A35" s="3">
        <v>2020</v>
      </c>
      <c r="B35" s="3">
        <v>1</v>
      </c>
      <c r="C35" s="3">
        <v>1013</v>
      </c>
      <c r="D35" s="3">
        <v>155</v>
      </c>
      <c r="E35" s="3">
        <v>1099</v>
      </c>
      <c r="F35" s="3" t="s">
        <v>45</v>
      </c>
      <c r="G35" s="3" t="s">
        <v>46</v>
      </c>
      <c r="H35" s="3" t="s">
        <v>47</v>
      </c>
      <c r="I35" s="3">
        <v>30000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30000</v>
      </c>
      <c r="P35" s="3">
        <v>0</v>
      </c>
      <c r="Q35" s="3">
        <v>30000</v>
      </c>
      <c r="R35" s="3">
        <v>0</v>
      </c>
      <c r="S35" s="3">
        <v>30000</v>
      </c>
    </row>
    <row r="36" spans="1:19" x14ac:dyDescent="0.35">
      <c r="A36" s="3">
        <v>2020</v>
      </c>
      <c r="B36" s="3">
        <v>1</v>
      </c>
      <c r="C36" s="3">
        <v>1013</v>
      </c>
      <c r="D36" s="3">
        <v>156</v>
      </c>
      <c r="E36" s="3">
        <v>1099</v>
      </c>
      <c r="F36" s="3" t="s">
        <v>45</v>
      </c>
      <c r="G36" s="3" t="s">
        <v>46</v>
      </c>
      <c r="H36" s="3" t="s">
        <v>47</v>
      </c>
      <c r="I36" s="3">
        <v>30000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30000</v>
      </c>
      <c r="P36" s="3">
        <v>0</v>
      </c>
      <c r="Q36" s="3">
        <v>30000</v>
      </c>
      <c r="R36" s="3">
        <v>0</v>
      </c>
      <c r="S36" s="3">
        <v>30000</v>
      </c>
    </row>
    <row r="37" spans="1:19" x14ac:dyDescent="0.35">
      <c r="A37" s="3">
        <v>2020</v>
      </c>
      <c r="B37" s="3">
        <v>1</v>
      </c>
      <c r="C37" s="3">
        <v>1013</v>
      </c>
      <c r="D37" s="3">
        <v>157</v>
      </c>
      <c r="E37" s="3">
        <v>1099</v>
      </c>
      <c r="F37" s="3" t="s">
        <v>45</v>
      </c>
      <c r="G37" s="3" t="s">
        <v>46</v>
      </c>
      <c r="H37" s="3" t="s">
        <v>47</v>
      </c>
      <c r="I37" s="3">
        <v>30000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30000</v>
      </c>
      <c r="P37" s="3">
        <v>0</v>
      </c>
      <c r="Q37" s="3">
        <v>30000</v>
      </c>
      <c r="R37" s="3">
        <v>0</v>
      </c>
      <c r="S37" s="3">
        <v>30000</v>
      </c>
    </row>
    <row r="38" spans="1:19" x14ac:dyDescent="0.35">
      <c r="A38" s="3">
        <v>2020</v>
      </c>
      <c r="B38" s="3">
        <v>1</v>
      </c>
      <c r="C38" s="3">
        <v>1013</v>
      </c>
      <c r="D38" s="3">
        <v>158</v>
      </c>
      <c r="E38" s="3">
        <v>1099</v>
      </c>
      <c r="F38" s="3" t="s">
        <v>45</v>
      </c>
      <c r="G38" s="3" t="s">
        <v>46</v>
      </c>
      <c r="H38" s="3" t="s">
        <v>47</v>
      </c>
      <c r="I38" s="3">
        <v>30000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30000</v>
      </c>
      <c r="P38" s="3">
        <v>0</v>
      </c>
      <c r="Q38" s="3">
        <v>30000</v>
      </c>
      <c r="R38" s="3">
        <v>0</v>
      </c>
      <c r="S38" s="3">
        <v>30000</v>
      </c>
    </row>
    <row r="39" spans="1:19" x14ac:dyDescent="0.35">
      <c r="A39" s="3">
        <v>2020</v>
      </c>
      <c r="B39" s="3">
        <v>1</v>
      </c>
      <c r="C39" s="3">
        <v>1013</v>
      </c>
      <c r="D39" s="3">
        <v>159</v>
      </c>
      <c r="E39" s="3">
        <v>1099</v>
      </c>
      <c r="F39" s="3" t="s">
        <v>45</v>
      </c>
      <c r="G39" s="3" t="s">
        <v>46</v>
      </c>
      <c r="H39" s="3" t="s">
        <v>47</v>
      </c>
      <c r="I39" s="3">
        <v>30000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30000</v>
      </c>
      <c r="P39" s="3">
        <v>0</v>
      </c>
      <c r="Q39" s="3">
        <v>30000</v>
      </c>
      <c r="R39" s="3">
        <v>0</v>
      </c>
      <c r="S39" s="3">
        <v>30000</v>
      </c>
    </row>
    <row r="40" spans="1:19" x14ac:dyDescent="0.35">
      <c r="A40" s="3">
        <v>2020</v>
      </c>
      <c r="B40" s="3">
        <v>1</v>
      </c>
      <c r="C40" s="3">
        <v>1013</v>
      </c>
      <c r="D40" s="3">
        <v>160</v>
      </c>
      <c r="E40" s="3">
        <v>1099</v>
      </c>
      <c r="F40" s="3" t="s">
        <v>45</v>
      </c>
      <c r="G40" s="3" t="s">
        <v>46</v>
      </c>
      <c r="H40" s="3" t="s">
        <v>47</v>
      </c>
      <c r="I40" s="3">
        <v>30000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30000</v>
      </c>
      <c r="P40" s="3">
        <v>0</v>
      </c>
      <c r="Q40" s="3">
        <v>30000</v>
      </c>
      <c r="R40" s="3">
        <v>0</v>
      </c>
      <c r="S40" s="3">
        <v>30000</v>
      </c>
    </row>
    <row r="41" spans="1:19" x14ac:dyDescent="0.35">
      <c r="A41" s="3">
        <v>2020</v>
      </c>
      <c r="B41" s="3">
        <v>1</v>
      </c>
      <c r="C41" s="3">
        <v>1013</v>
      </c>
      <c r="D41" s="3">
        <v>161</v>
      </c>
      <c r="E41" s="3">
        <v>1099</v>
      </c>
      <c r="F41" s="3" t="s">
        <v>45</v>
      </c>
      <c r="G41" s="3" t="s">
        <v>46</v>
      </c>
      <c r="H41" s="3" t="s">
        <v>47</v>
      </c>
      <c r="I41" s="3">
        <v>30000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30000</v>
      </c>
      <c r="P41" s="3">
        <v>0</v>
      </c>
      <c r="Q41" s="3">
        <v>30000</v>
      </c>
      <c r="R41" s="3">
        <v>0</v>
      </c>
      <c r="S41" s="3">
        <v>30000</v>
      </c>
    </row>
    <row r="42" spans="1:19" x14ac:dyDescent="0.35">
      <c r="A42" s="3">
        <v>2020</v>
      </c>
      <c r="B42" s="3">
        <v>1</v>
      </c>
      <c r="C42" s="3">
        <v>1013</v>
      </c>
      <c r="D42" s="3">
        <v>162</v>
      </c>
      <c r="E42" s="3">
        <v>1099</v>
      </c>
      <c r="F42" s="3" t="s">
        <v>45</v>
      </c>
      <c r="G42" s="3" t="s">
        <v>46</v>
      </c>
      <c r="H42" s="3" t="s">
        <v>47</v>
      </c>
      <c r="I42" s="3">
        <v>30000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30000</v>
      </c>
      <c r="P42" s="3">
        <v>0</v>
      </c>
      <c r="Q42" s="3">
        <v>30000</v>
      </c>
      <c r="R42" s="3">
        <v>0</v>
      </c>
      <c r="S42" s="3">
        <v>30000</v>
      </c>
    </row>
    <row r="43" spans="1:19" x14ac:dyDescent="0.35">
      <c r="A43" s="3">
        <v>2020</v>
      </c>
      <c r="B43" s="3">
        <v>1</v>
      </c>
      <c r="C43" s="3">
        <v>1013</v>
      </c>
      <c r="D43" s="3">
        <v>163</v>
      </c>
      <c r="E43" s="3">
        <v>1099</v>
      </c>
      <c r="F43" s="3" t="s">
        <v>45</v>
      </c>
      <c r="G43" s="3" t="s">
        <v>46</v>
      </c>
      <c r="H43" s="3" t="s">
        <v>47</v>
      </c>
      <c r="I43" s="3">
        <v>30000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30000</v>
      </c>
      <c r="P43" s="3">
        <v>0</v>
      </c>
      <c r="Q43" s="3">
        <v>30000</v>
      </c>
      <c r="R43" s="3">
        <v>0</v>
      </c>
      <c r="S43" s="3">
        <v>30000</v>
      </c>
    </row>
    <row r="44" spans="1:19" x14ac:dyDescent="0.35">
      <c r="A44" s="3">
        <v>2020</v>
      </c>
      <c r="B44" s="3">
        <v>1</v>
      </c>
      <c r="C44" s="3">
        <v>1013</v>
      </c>
      <c r="D44" s="3">
        <v>164</v>
      </c>
      <c r="E44" s="3">
        <v>1099</v>
      </c>
      <c r="F44" s="3" t="s">
        <v>45</v>
      </c>
      <c r="G44" s="3" t="s">
        <v>46</v>
      </c>
      <c r="H44" s="3" t="s">
        <v>47</v>
      </c>
      <c r="I44" s="3">
        <v>30000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30000</v>
      </c>
      <c r="P44" s="3">
        <v>0</v>
      </c>
      <c r="Q44" s="3">
        <v>30000</v>
      </c>
      <c r="R44" s="3">
        <v>0</v>
      </c>
      <c r="S44" s="3">
        <v>30000</v>
      </c>
    </row>
    <row r="45" spans="1:19" x14ac:dyDescent="0.35">
      <c r="A45" s="3">
        <v>2020</v>
      </c>
      <c r="B45" s="3">
        <v>1</v>
      </c>
      <c r="C45" s="3">
        <v>1013</v>
      </c>
      <c r="D45" s="3">
        <v>165</v>
      </c>
      <c r="E45" s="3">
        <v>1099</v>
      </c>
      <c r="F45" s="3" t="s">
        <v>45</v>
      </c>
      <c r="G45" s="3" t="s">
        <v>46</v>
      </c>
      <c r="H45" s="3" t="s">
        <v>47</v>
      </c>
      <c r="I45" s="3">
        <v>30000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30000</v>
      </c>
      <c r="P45" s="3">
        <v>0</v>
      </c>
      <c r="Q45" s="3">
        <v>30000</v>
      </c>
      <c r="R45" s="3">
        <v>0</v>
      </c>
      <c r="S45" s="3">
        <v>30000</v>
      </c>
    </row>
    <row r="46" spans="1:19" x14ac:dyDescent="0.35">
      <c r="A46" s="3">
        <v>2020</v>
      </c>
      <c r="B46" s="3">
        <v>1</v>
      </c>
      <c r="C46" s="3">
        <v>1013</v>
      </c>
      <c r="D46" s="3">
        <v>166</v>
      </c>
      <c r="E46" s="3">
        <v>1099</v>
      </c>
      <c r="F46" s="3" t="s">
        <v>45</v>
      </c>
      <c r="G46" s="3" t="s">
        <v>46</v>
      </c>
      <c r="H46" s="3" t="s">
        <v>47</v>
      </c>
      <c r="I46" s="3">
        <v>30000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30000</v>
      </c>
      <c r="P46" s="3">
        <v>0</v>
      </c>
      <c r="Q46" s="3">
        <v>30000</v>
      </c>
      <c r="R46" s="3">
        <v>0</v>
      </c>
      <c r="S46" s="3">
        <v>30000</v>
      </c>
    </row>
    <row r="47" spans="1:19" x14ac:dyDescent="0.35">
      <c r="A47" s="3">
        <v>2020</v>
      </c>
      <c r="B47" s="3">
        <v>1</v>
      </c>
      <c r="C47" s="3">
        <v>1013</v>
      </c>
      <c r="D47" s="3">
        <v>167</v>
      </c>
      <c r="E47" s="3">
        <v>1099</v>
      </c>
      <c r="F47" s="3" t="s">
        <v>45</v>
      </c>
      <c r="G47" s="3" t="s">
        <v>46</v>
      </c>
      <c r="H47" s="3" t="s">
        <v>47</v>
      </c>
      <c r="I47" s="3">
        <v>30000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30000</v>
      </c>
      <c r="P47" s="3">
        <v>0</v>
      </c>
      <c r="Q47" s="3">
        <v>30000</v>
      </c>
      <c r="R47" s="3">
        <v>0</v>
      </c>
      <c r="S47" s="3">
        <v>30000</v>
      </c>
    </row>
    <row r="48" spans="1:19" x14ac:dyDescent="0.35">
      <c r="A48" s="3">
        <v>2020</v>
      </c>
      <c r="B48" s="3">
        <v>1</v>
      </c>
      <c r="C48" s="3">
        <v>1013</v>
      </c>
      <c r="D48" s="3">
        <v>168</v>
      </c>
      <c r="E48" s="3">
        <v>1099</v>
      </c>
      <c r="F48" s="3" t="s">
        <v>45</v>
      </c>
      <c r="G48" s="3" t="s">
        <v>46</v>
      </c>
      <c r="H48" s="3" t="s">
        <v>47</v>
      </c>
      <c r="I48" s="3">
        <v>30000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30000</v>
      </c>
      <c r="P48" s="3">
        <v>0</v>
      </c>
      <c r="Q48" s="3">
        <v>30000</v>
      </c>
      <c r="R48" s="3">
        <v>0</v>
      </c>
      <c r="S48" s="3">
        <v>30000</v>
      </c>
    </row>
    <row r="49" spans="1:19" x14ac:dyDescent="0.35">
      <c r="A49" s="3">
        <v>2020</v>
      </c>
      <c r="B49" s="3">
        <v>1</v>
      </c>
      <c r="C49" s="3">
        <v>1013</v>
      </c>
      <c r="D49" s="3">
        <v>169</v>
      </c>
      <c r="E49" s="3">
        <v>1099</v>
      </c>
      <c r="F49" s="3" t="s">
        <v>45</v>
      </c>
      <c r="G49" s="3" t="s">
        <v>46</v>
      </c>
      <c r="H49" s="3" t="s">
        <v>47</v>
      </c>
      <c r="I49" s="3">
        <v>30000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30000</v>
      </c>
      <c r="P49" s="3">
        <v>0</v>
      </c>
      <c r="Q49" s="3">
        <v>30000</v>
      </c>
      <c r="R49" s="3">
        <v>0</v>
      </c>
      <c r="S49" s="3">
        <v>30000</v>
      </c>
    </row>
    <row r="50" spans="1:19" x14ac:dyDescent="0.35">
      <c r="A50" s="3">
        <v>2020</v>
      </c>
      <c r="B50" s="3">
        <v>1</v>
      </c>
      <c r="C50" s="3">
        <v>1013</v>
      </c>
      <c r="D50" s="3">
        <v>170</v>
      </c>
      <c r="E50" s="3">
        <v>1099</v>
      </c>
      <c r="F50" s="3" t="s">
        <v>45</v>
      </c>
      <c r="G50" s="3" t="s">
        <v>46</v>
      </c>
      <c r="H50" s="3" t="s">
        <v>47</v>
      </c>
      <c r="I50" s="3">
        <v>30000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30000</v>
      </c>
      <c r="P50" s="3">
        <v>0</v>
      </c>
      <c r="Q50" s="3">
        <v>30000</v>
      </c>
      <c r="R50" s="3">
        <v>0</v>
      </c>
      <c r="S50" s="3">
        <v>30000</v>
      </c>
    </row>
    <row r="51" spans="1:19" x14ac:dyDescent="0.35">
      <c r="A51" s="3">
        <v>2020</v>
      </c>
      <c r="B51" s="3">
        <v>1</v>
      </c>
      <c r="C51" s="3">
        <v>1013</v>
      </c>
      <c r="D51" s="3">
        <v>171</v>
      </c>
      <c r="E51" s="3">
        <v>1099</v>
      </c>
      <c r="F51" s="3" t="s">
        <v>45</v>
      </c>
      <c r="G51" s="3" t="s">
        <v>46</v>
      </c>
      <c r="H51" s="3" t="s">
        <v>47</v>
      </c>
      <c r="I51" s="3">
        <v>30000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30000</v>
      </c>
      <c r="P51" s="3">
        <v>0</v>
      </c>
      <c r="Q51" s="3">
        <v>30000</v>
      </c>
      <c r="R51" s="3">
        <v>0</v>
      </c>
      <c r="S51" s="3">
        <v>30000</v>
      </c>
    </row>
    <row r="52" spans="1:19" x14ac:dyDescent="0.35">
      <c r="A52" s="3">
        <v>2020</v>
      </c>
      <c r="B52" s="3">
        <v>1</v>
      </c>
      <c r="C52" s="3">
        <v>1013</v>
      </c>
      <c r="D52" s="3">
        <v>172</v>
      </c>
      <c r="E52" s="3">
        <v>1099</v>
      </c>
      <c r="F52" s="3" t="s">
        <v>45</v>
      </c>
      <c r="G52" s="3" t="s">
        <v>46</v>
      </c>
      <c r="H52" s="3" t="s">
        <v>47</v>
      </c>
      <c r="I52" s="3">
        <v>30000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30000</v>
      </c>
      <c r="P52" s="3">
        <v>0</v>
      </c>
      <c r="Q52" s="3">
        <v>30000</v>
      </c>
      <c r="R52" s="3">
        <v>0</v>
      </c>
      <c r="S52" s="3">
        <v>30000</v>
      </c>
    </row>
    <row r="53" spans="1:19" x14ac:dyDescent="0.35">
      <c r="A53" s="3">
        <v>2020</v>
      </c>
      <c r="B53" s="3">
        <v>1</v>
      </c>
      <c r="C53" s="3">
        <v>1013</v>
      </c>
      <c r="D53" s="3">
        <v>173</v>
      </c>
      <c r="E53" s="3">
        <v>1099</v>
      </c>
      <c r="F53" s="3" t="s">
        <v>48</v>
      </c>
      <c r="G53" s="3" t="s">
        <v>46</v>
      </c>
      <c r="H53" s="3" t="s">
        <v>47</v>
      </c>
      <c r="I53" s="3">
        <v>30000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30000</v>
      </c>
      <c r="P53" s="3">
        <v>0</v>
      </c>
      <c r="Q53" s="3">
        <v>30000</v>
      </c>
      <c r="R53" s="3">
        <v>0</v>
      </c>
      <c r="S53" s="3">
        <v>30000</v>
      </c>
    </row>
    <row r="54" spans="1:19" x14ac:dyDescent="0.35">
      <c r="A54" s="3">
        <v>2020</v>
      </c>
      <c r="B54" s="3">
        <v>1</v>
      </c>
      <c r="C54" s="3">
        <v>1013</v>
      </c>
      <c r="D54" s="3">
        <v>175</v>
      </c>
      <c r="E54" s="3">
        <v>1099</v>
      </c>
      <c r="F54" s="3" t="s">
        <v>48</v>
      </c>
      <c r="G54" s="3" t="s">
        <v>46</v>
      </c>
      <c r="H54" s="3" t="s">
        <v>47</v>
      </c>
      <c r="I54" s="3">
        <v>30000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30000</v>
      </c>
      <c r="P54" s="3">
        <v>0</v>
      </c>
      <c r="Q54" s="3">
        <v>30000</v>
      </c>
      <c r="R54" s="3">
        <v>0</v>
      </c>
      <c r="S54" s="3">
        <v>30000</v>
      </c>
    </row>
    <row r="55" spans="1:19" x14ac:dyDescent="0.35">
      <c r="A55" s="3">
        <v>2020</v>
      </c>
      <c r="B55" s="3">
        <v>1</v>
      </c>
      <c r="C55" s="3">
        <v>1013</v>
      </c>
      <c r="D55" s="3">
        <v>176</v>
      </c>
      <c r="E55" s="3">
        <v>1099</v>
      </c>
      <c r="F55" s="3" t="s">
        <v>48</v>
      </c>
      <c r="G55" s="3" t="s">
        <v>46</v>
      </c>
      <c r="H55" s="3" t="s">
        <v>47</v>
      </c>
      <c r="I55" s="3">
        <v>30000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30000</v>
      </c>
      <c r="P55" s="3">
        <v>0</v>
      </c>
      <c r="Q55" s="3">
        <v>30000</v>
      </c>
      <c r="R55" s="3">
        <v>0</v>
      </c>
      <c r="S55" s="3">
        <v>30000</v>
      </c>
    </row>
    <row r="56" spans="1:19" x14ac:dyDescent="0.35">
      <c r="A56" s="3">
        <v>2020</v>
      </c>
      <c r="B56" s="3">
        <v>1</v>
      </c>
      <c r="C56" s="3">
        <v>1013</v>
      </c>
      <c r="D56" s="3">
        <v>179</v>
      </c>
      <c r="E56" s="3">
        <v>1099</v>
      </c>
      <c r="F56" s="3" t="s">
        <v>48</v>
      </c>
      <c r="G56" s="3" t="s">
        <v>46</v>
      </c>
      <c r="H56" s="3" t="s">
        <v>47</v>
      </c>
      <c r="I56" s="3">
        <v>30000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30000</v>
      </c>
      <c r="P56" s="3">
        <v>0</v>
      </c>
      <c r="Q56" s="3">
        <v>30000</v>
      </c>
      <c r="R56" s="3">
        <v>0</v>
      </c>
      <c r="S56" s="3">
        <v>30000</v>
      </c>
    </row>
    <row r="57" spans="1:19" x14ac:dyDescent="0.35">
      <c r="A57" s="3">
        <v>2020</v>
      </c>
      <c r="B57" s="3">
        <v>1</v>
      </c>
      <c r="C57" s="3">
        <v>1013</v>
      </c>
      <c r="D57" s="3">
        <v>180</v>
      </c>
      <c r="E57" s="3">
        <v>1099</v>
      </c>
      <c r="F57" s="3" t="s">
        <v>48</v>
      </c>
      <c r="G57" s="3" t="s">
        <v>46</v>
      </c>
      <c r="H57" s="3" t="s">
        <v>47</v>
      </c>
      <c r="I57" s="3">
        <v>30000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30000</v>
      </c>
      <c r="P57" s="3">
        <v>0</v>
      </c>
      <c r="Q57" s="3">
        <v>30000</v>
      </c>
      <c r="R57" s="3">
        <v>0</v>
      </c>
      <c r="S57" s="3">
        <v>30000</v>
      </c>
    </row>
    <row r="58" spans="1:19" x14ac:dyDescent="0.35">
      <c r="A58" s="3">
        <v>2020</v>
      </c>
      <c r="B58" s="3">
        <v>1</v>
      </c>
      <c r="C58" s="3">
        <v>1013</v>
      </c>
      <c r="D58" s="3">
        <v>181</v>
      </c>
      <c r="E58" s="3">
        <v>1099</v>
      </c>
      <c r="F58" s="3" t="s">
        <v>48</v>
      </c>
      <c r="G58" s="3" t="s">
        <v>46</v>
      </c>
      <c r="H58" s="3" t="s">
        <v>47</v>
      </c>
      <c r="I58" s="3">
        <v>30000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30000</v>
      </c>
      <c r="P58" s="3">
        <v>0</v>
      </c>
      <c r="Q58" s="3">
        <v>30000</v>
      </c>
      <c r="R58" s="3">
        <v>0</v>
      </c>
      <c r="S58" s="3">
        <v>30000</v>
      </c>
    </row>
    <row r="59" spans="1:19" x14ac:dyDescent="0.35">
      <c r="A59" s="3">
        <v>2020</v>
      </c>
      <c r="B59" s="3">
        <v>1</v>
      </c>
      <c r="C59" s="3">
        <v>1013</v>
      </c>
      <c r="D59" s="3">
        <v>182</v>
      </c>
      <c r="E59" s="3">
        <v>1099</v>
      </c>
      <c r="F59" s="3" t="s">
        <v>48</v>
      </c>
      <c r="G59" s="3" t="s">
        <v>46</v>
      </c>
      <c r="H59" s="3" t="s">
        <v>47</v>
      </c>
      <c r="I59" s="3">
        <v>30000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30000</v>
      </c>
      <c r="P59" s="3">
        <v>0</v>
      </c>
      <c r="Q59" s="3">
        <v>30000</v>
      </c>
      <c r="R59" s="3">
        <v>0</v>
      </c>
      <c r="S59" s="3">
        <v>30000</v>
      </c>
    </row>
    <row r="60" spans="1:19" x14ac:dyDescent="0.35">
      <c r="A60" s="3">
        <v>2020</v>
      </c>
      <c r="B60" s="3">
        <v>1</v>
      </c>
      <c r="C60" s="3">
        <v>1013</v>
      </c>
      <c r="D60" s="3">
        <v>183</v>
      </c>
      <c r="E60" s="3">
        <v>1099</v>
      </c>
      <c r="F60" s="3" t="s">
        <v>48</v>
      </c>
      <c r="G60" s="3" t="s">
        <v>46</v>
      </c>
      <c r="H60" s="3" t="s">
        <v>47</v>
      </c>
      <c r="I60" s="3">
        <v>30000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30000</v>
      </c>
      <c r="P60" s="3">
        <v>0</v>
      </c>
      <c r="Q60" s="3">
        <v>30000</v>
      </c>
      <c r="R60" s="3">
        <v>0</v>
      </c>
      <c r="S60" s="3">
        <v>30000</v>
      </c>
    </row>
    <row r="61" spans="1:19" x14ac:dyDescent="0.35">
      <c r="A61" s="3">
        <v>2020</v>
      </c>
      <c r="B61" s="3">
        <v>1</v>
      </c>
      <c r="C61" s="3">
        <v>1013</v>
      </c>
      <c r="D61" s="3">
        <v>184</v>
      </c>
      <c r="E61" s="3">
        <v>1099</v>
      </c>
      <c r="F61" s="3" t="s">
        <v>48</v>
      </c>
      <c r="G61" s="3" t="s">
        <v>46</v>
      </c>
      <c r="H61" s="3" t="s">
        <v>47</v>
      </c>
      <c r="I61" s="3">
        <v>30000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30000</v>
      </c>
      <c r="P61" s="3">
        <v>0</v>
      </c>
      <c r="Q61" s="3">
        <v>30000</v>
      </c>
      <c r="R61" s="3">
        <v>0</v>
      </c>
      <c r="S61" s="3">
        <v>30000</v>
      </c>
    </row>
    <row r="62" spans="1:19" x14ac:dyDescent="0.35">
      <c r="A62" s="3">
        <v>2020</v>
      </c>
      <c r="B62" s="3">
        <v>1</v>
      </c>
      <c r="C62" s="3">
        <v>1013</v>
      </c>
      <c r="D62" s="3">
        <v>187</v>
      </c>
      <c r="E62" s="3">
        <v>1099</v>
      </c>
      <c r="F62" s="3" t="s">
        <v>49</v>
      </c>
      <c r="G62" s="3" t="s">
        <v>46</v>
      </c>
      <c r="H62" s="3" t="s">
        <v>47</v>
      </c>
      <c r="I62" s="3">
        <v>30000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30000</v>
      </c>
      <c r="P62" s="3">
        <v>0</v>
      </c>
      <c r="Q62" s="3">
        <v>30000</v>
      </c>
      <c r="R62" s="3">
        <v>0</v>
      </c>
      <c r="S62" s="3">
        <v>30000</v>
      </c>
    </row>
    <row r="63" spans="1:19" x14ac:dyDescent="0.35">
      <c r="A63" s="3">
        <v>2020</v>
      </c>
      <c r="B63" s="3">
        <v>1</v>
      </c>
      <c r="C63" s="3">
        <v>1013</v>
      </c>
      <c r="D63" s="3">
        <v>188</v>
      </c>
      <c r="E63" s="3">
        <v>1099</v>
      </c>
      <c r="F63" s="3" t="s">
        <v>49</v>
      </c>
      <c r="G63" s="3" t="s">
        <v>46</v>
      </c>
      <c r="H63" s="3" t="s">
        <v>47</v>
      </c>
      <c r="I63" s="3">
        <v>30000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30000</v>
      </c>
      <c r="P63" s="3">
        <v>0</v>
      </c>
      <c r="Q63" s="3">
        <v>30000</v>
      </c>
      <c r="R63" s="3">
        <v>0</v>
      </c>
      <c r="S63" s="3">
        <v>30000</v>
      </c>
    </row>
    <row r="64" spans="1:19" x14ac:dyDescent="0.35">
      <c r="A64" s="3">
        <v>2020</v>
      </c>
      <c r="B64" s="3">
        <v>1</v>
      </c>
      <c r="C64" s="3">
        <v>1013</v>
      </c>
      <c r="D64" s="3">
        <v>189</v>
      </c>
      <c r="E64" s="3">
        <v>1099</v>
      </c>
      <c r="F64" s="3" t="s">
        <v>49</v>
      </c>
      <c r="G64" s="3" t="s">
        <v>46</v>
      </c>
      <c r="H64" s="3" t="s">
        <v>47</v>
      </c>
      <c r="I64" s="3">
        <v>30000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30000</v>
      </c>
      <c r="P64" s="3">
        <v>0</v>
      </c>
      <c r="Q64" s="3">
        <v>30000</v>
      </c>
      <c r="R64" s="3">
        <v>0</v>
      </c>
      <c r="S64" s="3">
        <v>30000</v>
      </c>
    </row>
    <row r="65" spans="1:19" x14ac:dyDescent="0.35">
      <c r="A65" s="3">
        <v>2020</v>
      </c>
      <c r="B65" s="3">
        <v>1</v>
      </c>
      <c r="C65" s="3">
        <v>1013</v>
      </c>
      <c r="D65" s="3">
        <v>190</v>
      </c>
      <c r="E65" s="3">
        <v>1099</v>
      </c>
      <c r="F65" s="3" t="s">
        <v>49</v>
      </c>
      <c r="G65" s="3" t="s">
        <v>46</v>
      </c>
      <c r="H65" s="3" t="s">
        <v>47</v>
      </c>
      <c r="I65" s="3">
        <v>30000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30000</v>
      </c>
      <c r="P65" s="3">
        <v>0</v>
      </c>
      <c r="Q65" s="3">
        <v>30000</v>
      </c>
      <c r="R65" s="3">
        <v>0</v>
      </c>
      <c r="S65" s="3">
        <v>30000</v>
      </c>
    </row>
    <row r="66" spans="1:19" x14ac:dyDescent="0.35">
      <c r="A66" s="3">
        <v>2020</v>
      </c>
      <c r="B66" s="3">
        <v>1</v>
      </c>
      <c r="C66" s="3">
        <v>1013</v>
      </c>
      <c r="D66" s="3">
        <v>191</v>
      </c>
      <c r="E66" s="3">
        <v>1099</v>
      </c>
      <c r="F66" s="3" t="s">
        <v>49</v>
      </c>
      <c r="G66" s="3" t="s">
        <v>46</v>
      </c>
      <c r="H66" s="3" t="s">
        <v>47</v>
      </c>
      <c r="I66" s="3">
        <v>30000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30000</v>
      </c>
      <c r="P66" s="3">
        <v>0</v>
      </c>
      <c r="Q66" s="3">
        <v>30000</v>
      </c>
      <c r="R66" s="3">
        <v>0</v>
      </c>
      <c r="S66" s="3">
        <v>30000</v>
      </c>
    </row>
    <row r="67" spans="1:19" x14ac:dyDescent="0.35">
      <c r="A67" s="3">
        <v>2020</v>
      </c>
      <c r="B67" s="3">
        <v>1</v>
      </c>
      <c r="C67" s="3">
        <v>1013</v>
      </c>
      <c r="D67" s="3">
        <v>192</v>
      </c>
      <c r="E67" s="3">
        <v>1099</v>
      </c>
      <c r="F67" s="3" t="s">
        <v>49</v>
      </c>
      <c r="G67" s="3" t="s">
        <v>46</v>
      </c>
      <c r="H67" s="3" t="s">
        <v>47</v>
      </c>
      <c r="I67" s="3">
        <v>30000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30000</v>
      </c>
      <c r="P67" s="3">
        <v>0</v>
      </c>
      <c r="Q67" s="3">
        <v>30000</v>
      </c>
      <c r="R67" s="3">
        <v>0</v>
      </c>
      <c r="S67" s="3">
        <v>30000</v>
      </c>
    </row>
    <row r="68" spans="1:19" x14ac:dyDescent="0.35">
      <c r="A68" s="3">
        <v>2020</v>
      </c>
      <c r="B68" s="3">
        <v>1</v>
      </c>
      <c r="C68" s="3">
        <v>1013</v>
      </c>
      <c r="D68" s="3">
        <v>193</v>
      </c>
      <c r="E68" s="3">
        <v>1099</v>
      </c>
      <c r="F68" s="3" t="s">
        <v>49</v>
      </c>
      <c r="G68" s="3" t="s">
        <v>46</v>
      </c>
      <c r="H68" s="3" t="s">
        <v>47</v>
      </c>
      <c r="I68" s="3">
        <v>30000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30000</v>
      </c>
      <c r="P68" s="3">
        <v>0</v>
      </c>
      <c r="Q68" s="3">
        <v>30000</v>
      </c>
      <c r="R68" s="3">
        <v>0</v>
      </c>
      <c r="S68" s="3">
        <v>30000</v>
      </c>
    </row>
    <row r="69" spans="1:19" x14ac:dyDescent="0.35">
      <c r="A69" s="3">
        <v>2020</v>
      </c>
      <c r="B69" s="3">
        <v>1</v>
      </c>
      <c r="C69" s="3">
        <v>1013</v>
      </c>
      <c r="D69" s="3">
        <v>194</v>
      </c>
      <c r="E69" s="3">
        <v>1099</v>
      </c>
      <c r="F69" s="3" t="s">
        <v>49</v>
      </c>
      <c r="G69" s="3" t="s">
        <v>46</v>
      </c>
      <c r="H69" s="3" t="s">
        <v>47</v>
      </c>
      <c r="I69" s="3">
        <v>30000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30000</v>
      </c>
      <c r="P69" s="3">
        <v>0</v>
      </c>
      <c r="Q69" s="3">
        <v>30000</v>
      </c>
      <c r="R69" s="3">
        <v>0</v>
      </c>
      <c r="S69" s="3">
        <v>30000</v>
      </c>
    </row>
    <row r="70" spans="1:19" x14ac:dyDescent="0.35">
      <c r="A70" s="3">
        <v>2020</v>
      </c>
      <c r="B70" s="3">
        <v>1</v>
      </c>
      <c r="C70" s="3">
        <v>1013</v>
      </c>
      <c r="D70" s="3">
        <v>195</v>
      </c>
      <c r="E70" s="3">
        <v>1099</v>
      </c>
      <c r="F70" s="3" t="s">
        <v>49</v>
      </c>
      <c r="G70" s="3" t="s">
        <v>46</v>
      </c>
      <c r="H70" s="3" t="s">
        <v>47</v>
      </c>
      <c r="I70" s="3">
        <v>30000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30000</v>
      </c>
      <c r="P70" s="3">
        <v>0</v>
      </c>
      <c r="Q70" s="3">
        <v>30000</v>
      </c>
      <c r="R70" s="3">
        <v>0</v>
      </c>
      <c r="S70" s="3">
        <v>30000</v>
      </c>
    </row>
    <row r="71" spans="1:19" x14ac:dyDescent="0.35">
      <c r="A71" s="3">
        <v>2020</v>
      </c>
      <c r="B71" s="3">
        <v>1</v>
      </c>
      <c r="C71" s="3">
        <v>1013</v>
      </c>
      <c r="D71" s="3">
        <v>196</v>
      </c>
      <c r="E71" s="3">
        <v>1099</v>
      </c>
      <c r="F71" s="3" t="s">
        <v>49</v>
      </c>
      <c r="G71" s="3" t="s">
        <v>46</v>
      </c>
      <c r="H71" s="3" t="s">
        <v>47</v>
      </c>
      <c r="I71" s="3">
        <v>30000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30000</v>
      </c>
      <c r="P71" s="3">
        <v>0</v>
      </c>
      <c r="Q71" s="3">
        <v>30000</v>
      </c>
      <c r="R71" s="3">
        <v>0</v>
      </c>
      <c r="S71" s="3">
        <v>30000</v>
      </c>
    </row>
    <row r="72" spans="1:19" x14ac:dyDescent="0.35">
      <c r="A72" s="3">
        <v>2020</v>
      </c>
      <c r="B72" s="3">
        <v>1</v>
      </c>
      <c r="C72" s="3">
        <v>1013</v>
      </c>
      <c r="D72" s="3">
        <v>197</v>
      </c>
      <c r="E72" s="3">
        <v>1099</v>
      </c>
      <c r="F72" s="3" t="s">
        <v>49</v>
      </c>
      <c r="G72" s="3" t="s">
        <v>46</v>
      </c>
      <c r="H72" s="3" t="s">
        <v>47</v>
      </c>
      <c r="I72" s="3">
        <v>30000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30000</v>
      </c>
      <c r="P72" s="3">
        <v>0</v>
      </c>
      <c r="Q72" s="3">
        <v>30000</v>
      </c>
      <c r="R72" s="3">
        <v>0</v>
      </c>
      <c r="S72" s="3">
        <v>30000</v>
      </c>
    </row>
    <row r="73" spans="1:19" x14ac:dyDescent="0.35">
      <c r="A73" s="3">
        <v>2020</v>
      </c>
      <c r="B73" s="3">
        <v>1</v>
      </c>
      <c r="C73" s="3">
        <v>1013</v>
      </c>
      <c r="D73" s="3">
        <v>198</v>
      </c>
      <c r="E73" s="3">
        <v>1099</v>
      </c>
      <c r="F73" s="3" t="s">
        <v>49</v>
      </c>
      <c r="G73" s="3" t="s">
        <v>46</v>
      </c>
      <c r="H73" s="3" t="s">
        <v>47</v>
      </c>
      <c r="I73" s="3">
        <v>30000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30000</v>
      </c>
      <c r="P73" s="3">
        <v>0</v>
      </c>
      <c r="Q73" s="3">
        <v>30000</v>
      </c>
      <c r="R73" s="3">
        <v>0</v>
      </c>
      <c r="S73" s="3">
        <v>30000</v>
      </c>
    </row>
    <row r="74" spans="1:19" x14ac:dyDescent="0.35">
      <c r="A74" s="3">
        <v>2020</v>
      </c>
      <c r="B74" s="3">
        <v>1</v>
      </c>
      <c r="C74" s="3">
        <v>1013</v>
      </c>
      <c r="D74" s="3">
        <v>200</v>
      </c>
      <c r="E74" s="3">
        <v>1099</v>
      </c>
      <c r="F74" s="3" t="s">
        <v>49</v>
      </c>
      <c r="G74" s="3" t="s">
        <v>46</v>
      </c>
      <c r="H74" s="3" t="s">
        <v>47</v>
      </c>
      <c r="I74" s="3">
        <v>30000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30000</v>
      </c>
      <c r="P74" s="3">
        <v>0</v>
      </c>
      <c r="Q74" s="3">
        <v>30000</v>
      </c>
      <c r="R74" s="3">
        <v>0</v>
      </c>
      <c r="S74" s="3">
        <v>30000</v>
      </c>
    </row>
    <row r="75" spans="1:19" x14ac:dyDescent="0.35">
      <c r="A75" s="3">
        <v>2020</v>
      </c>
      <c r="B75" s="3">
        <v>1</v>
      </c>
      <c r="C75" s="3">
        <v>1013</v>
      </c>
      <c r="D75" s="3">
        <v>201</v>
      </c>
      <c r="E75" s="3">
        <v>1099</v>
      </c>
      <c r="F75" s="3" t="s">
        <v>49</v>
      </c>
      <c r="G75" s="3" t="s">
        <v>46</v>
      </c>
      <c r="H75" s="3" t="s">
        <v>47</v>
      </c>
      <c r="I75" s="3">
        <v>30000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30000</v>
      </c>
      <c r="P75" s="3">
        <v>0</v>
      </c>
      <c r="Q75" s="3">
        <v>30000</v>
      </c>
      <c r="R75" s="3">
        <v>0</v>
      </c>
      <c r="S75" s="3">
        <v>30000</v>
      </c>
    </row>
    <row r="76" spans="1:19" x14ac:dyDescent="0.35">
      <c r="A76" s="3">
        <v>2020</v>
      </c>
      <c r="B76" s="3">
        <v>1</v>
      </c>
      <c r="C76" s="3">
        <v>1013</v>
      </c>
      <c r="D76" s="3">
        <v>202</v>
      </c>
      <c r="E76" s="3">
        <v>1099</v>
      </c>
      <c r="F76" s="3" t="s">
        <v>49</v>
      </c>
      <c r="G76" s="3" t="s">
        <v>46</v>
      </c>
      <c r="H76" s="3" t="s">
        <v>47</v>
      </c>
      <c r="I76" s="3">
        <v>30000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30000</v>
      </c>
      <c r="P76" s="3">
        <v>0</v>
      </c>
      <c r="Q76" s="3">
        <v>30000</v>
      </c>
      <c r="R76" s="3">
        <v>0</v>
      </c>
      <c r="S76" s="3">
        <v>30000</v>
      </c>
    </row>
    <row r="77" spans="1:19" x14ac:dyDescent="0.35">
      <c r="A77" s="3">
        <v>2020</v>
      </c>
      <c r="B77" s="3">
        <v>1</v>
      </c>
      <c r="C77" s="3">
        <v>1013</v>
      </c>
      <c r="D77" s="3">
        <v>203</v>
      </c>
      <c r="E77" s="3">
        <v>1099</v>
      </c>
      <c r="F77" s="3" t="s">
        <v>49</v>
      </c>
      <c r="G77" s="3" t="s">
        <v>46</v>
      </c>
      <c r="H77" s="3" t="s">
        <v>47</v>
      </c>
      <c r="I77" s="3">
        <v>30000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30000</v>
      </c>
      <c r="P77" s="3">
        <v>0</v>
      </c>
      <c r="Q77" s="3">
        <v>30000</v>
      </c>
      <c r="R77" s="3">
        <v>0</v>
      </c>
      <c r="S77" s="3">
        <v>30000</v>
      </c>
    </row>
    <row r="78" spans="1:19" x14ac:dyDescent="0.35">
      <c r="A78" s="3">
        <v>2020</v>
      </c>
      <c r="B78" s="3">
        <v>1</v>
      </c>
      <c r="C78" s="3">
        <v>1013</v>
      </c>
      <c r="D78" s="3">
        <v>204</v>
      </c>
      <c r="E78" s="3">
        <v>1099</v>
      </c>
      <c r="F78" s="3" t="s">
        <v>49</v>
      </c>
      <c r="G78" s="3" t="s">
        <v>46</v>
      </c>
      <c r="H78" s="3" t="s">
        <v>47</v>
      </c>
      <c r="I78" s="3">
        <v>30000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30000</v>
      </c>
      <c r="P78" s="3">
        <v>0</v>
      </c>
      <c r="Q78" s="3">
        <v>30000</v>
      </c>
      <c r="R78" s="3">
        <v>0</v>
      </c>
      <c r="S78" s="3">
        <v>30000</v>
      </c>
    </row>
    <row r="79" spans="1:19" x14ac:dyDescent="0.35">
      <c r="A79" s="3">
        <v>2020</v>
      </c>
      <c r="B79" s="3">
        <v>1</v>
      </c>
      <c r="C79" s="3">
        <v>1013</v>
      </c>
      <c r="D79" s="3">
        <v>205</v>
      </c>
      <c r="E79" s="3">
        <v>1099</v>
      </c>
      <c r="F79" s="3" t="s">
        <v>49</v>
      </c>
      <c r="G79" s="3" t="s">
        <v>46</v>
      </c>
      <c r="H79" s="3" t="s">
        <v>47</v>
      </c>
      <c r="I79" s="3">
        <v>30000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30000</v>
      </c>
      <c r="P79" s="3">
        <v>0</v>
      </c>
      <c r="Q79" s="3">
        <v>30000</v>
      </c>
      <c r="R79" s="3">
        <v>0</v>
      </c>
      <c r="S79" s="3">
        <v>30000</v>
      </c>
    </row>
    <row r="80" spans="1:19" x14ac:dyDescent="0.35">
      <c r="A80" s="3">
        <v>2020</v>
      </c>
      <c r="B80" s="3">
        <v>1</v>
      </c>
      <c r="C80" s="3">
        <v>1013</v>
      </c>
      <c r="D80" s="3">
        <v>206</v>
      </c>
      <c r="E80" s="3">
        <v>1099</v>
      </c>
      <c r="F80" s="3" t="s">
        <v>49</v>
      </c>
      <c r="G80" s="3" t="s">
        <v>46</v>
      </c>
      <c r="H80" s="3" t="s">
        <v>47</v>
      </c>
      <c r="I80" s="3">
        <v>30000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30000</v>
      </c>
      <c r="P80" s="3">
        <v>0</v>
      </c>
      <c r="Q80" s="3">
        <v>30000</v>
      </c>
      <c r="R80" s="3">
        <v>0</v>
      </c>
      <c r="S80" s="3">
        <v>30000</v>
      </c>
    </row>
    <row r="81" spans="1:19" x14ac:dyDescent="0.35">
      <c r="A81" s="3">
        <v>2020</v>
      </c>
      <c r="B81" s="3">
        <v>1</v>
      </c>
      <c r="C81" s="3">
        <v>1013</v>
      </c>
      <c r="D81" s="3">
        <v>207</v>
      </c>
      <c r="E81" s="3">
        <v>1099</v>
      </c>
      <c r="F81" s="3" t="s">
        <v>49</v>
      </c>
      <c r="G81" s="3" t="s">
        <v>46</v>
      </c>
      <c r="H81" s="3" t="s">
        <v>47</v>
      </c>
      <c r="I81" s="3">
        <v>30000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30000</v>
      </c>
      <c r="P81" s="3">
        <v>0</v>
      </c>
      <c r="Q81" s="3">
        <v>30000</v>
      </c>
      <c r="R81" s="3">
        <v>0</v>
      </c>
      <c r="S81" s="3">
        <v>30000</v>
      </c>
    </row>
    <row r="82" spans="1:19" x14ac:dyDescent="0.35">
      <c r="A82" s="3">
        <v>2020</v>
      </c>
      <c r="B82" s="3">
        <v>1</v>
      </c>
      <c r="C82" s="3">
        <v>1000</v>
      </c>
      <c r="D82" s="3">
        <v>1360</v>
      </c>
      <c r="E82" s="3">
        <v>533</v>
      </c>
      <c r="F82" s="3" t="s">
        <v>50</v>
      </c>
      <c r="G82" s="3" t="s">
        <v>51</v>
      </c>
      <c r="H82" s="3" t="s">
        <v>21</v>
      </c>
      <c r="I82" s="3">
        <v>340000</v>
      </c>
      <c r="J82" s="3">
        <v>0</v>
      </c>
      <c r="K82" s="3">
        <v>0</v>
      </c>
      <c r="L82" s="3">
        <v>0</v>
      </c>
      <c r="M82" s="3">
        <v>340000</v>
      </c>
      <c r="N82" s="3">
        <v>0</v>
      </c>
      <c r="O82" s="3">
        <v>340000</v>
      </c>
      <c r="P82" s="3">
        <v>0</v>
      </c>
      <c r="Q82" s="3">
        <v>340000</v>
      </c>
      <c r="R82" s="3">
        <v>0</v>
      </c>
      <c r="S82" s="3">
        <v>0</v>
      </c>
    </row>
    <row r="83" spans="1:19" x14ac:dyDescent="0.35">
      <c r="A83" s="3">
        <v>2020</v>
      </c>
      <c r="B83" s="3">
        <v>1</v>
      </c>
      <c r="C83" s="3">
        <v>1011</v>
      </c>
      <c r="D83" s="3">
        <v>5162</v>
      </c>
      <c r="E83" s="3">
        <v>1024</v>
      </c>
      <c r="F83" s="3" t="s">
        <v>52</v>
      </c>
      <c r="G83" s="3" t="s">
        <v>36</v>
      </c>
      <c r="H83" s="3" t="s">
        <v>37</v>
      </c>
      <c r="I83" s="3">
        <v>13823.96</v>
      </c>
      <c r="J83" s="3">
        <v>0</v>
      </c>
      <c r="K83" s="3">
        <v>9495.32</v>
      </c>
      <c r="L83" s="3">
        <v>13823.96</v>
      </c>
      <c r="M83" s="3">
        <v>4328.6400000000003</v>
      </c>
      <c r="N83" s="3">
        <v>0</v>
      </c>
      <c r="O83" s="3">
        <v>4328.6400000000003</v>
      </c>
      <c r="P83" s="3">
        <v>0</v>
      </c>
      <c r="Q83" s="3">
        <v>0</v>
      </c>
      <c r="R83" s="3">
        <v>0</v>
      </c>
      <c r="S83" s="3">
        <v>9495.32</v>
      </c>
    </row>
    <row r="84" spans="1:19" x14ac:dyDescent="0.35">
      <c r="A84" s="3">
        <v>2020</v>
      </c>
      <c r="B84" s="3">
        <v>1</v>
      </c>
      <c r="C84" s="3">
        <v>1018</v>
      </c>
      <c r="D84" s="3">
        <v>87</v>
      </c>
      <c r="E84" s="3">
        <v>1134</v>
      </c>
      <c r="F84" s="3" t="s">
        <v>53</v>
      </c>
      <c r="G84" s="3" t="s">
        <v>54</v>
      </c>
      <c r="H84" s="3" t="s">
        <v>47</v>
      </c>
      <c r="I84" s="3">
        <v>66000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66000</v>
      </c>
      <c r="P84" s="3">
        <v>0</v>
      </c>
      <c r="Q84" s="3">
        <v>66000</v>
      </c>
      <c r="R84" s="3">
        <v>0</v>
      </c>
      <c r="S84" s="3">
        <v>66000</v>
      </c>
    </row>
    <row r="85" spans="1:19" x14ac:dyDescent="0.35">
      <c r="A85" s="3">
        <v>2020</v>
      </c>
      <c r="B85" s="3">
        <v>1</v>
      </c>
      <c r="C85" s="3">
        <v>1018</v>
      </c>
      <c r="D85" s="3">
        <v>88</v>
      </c>
      <c r="E85" s="3">
        <v>1134</v>
      </c>
      <c r="F85" s="3" t="s">
        <v>55</v>
      </c>
      <c r="G85" s="3" t="s">
        <v>54</v>
      </c>
      <c r="H85" s="3" t="s">
        <v>47</v>
      </c>
      <c r="I85" s="3">
        <v>60000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60000</v>
      </c>
      <c r="P85" s="3">
        <v>0</v>
      </c>
      <c r="Q85" s="3">
        <v>60000</v>
      </c>
      <c r="R85" s="3">
        <v>0</v>
      </c>
      <c r="S85" s="3">
        <v>60000</v>
      </c>
    </row>
    <row r="86" spans="1:19" x14ac:dyDescent="0.35">
      <c r="A86" s="3">
        <v>2020</v>
      </c>
      <c r="B86" s="3">
        <v>1</v>
      </c>
      <c r="C86" s="3">
        <v>1018</v>
      </c>
      <c r="D86" s="3">
        <v>89</v>
      </c>
      <c r="E86" s="3">
        <v>1134</v>
      </c>
      <c r="F86" s="3" t="s">
        <v>55</v>
      </c>
      <c r="G86" s="3" t="s">
        <v>54</v>
      </c>
      <c r="H86" s="3" t="s">
        <v>47</v>
      </c>
      <c r="I86" s="3">
        <v>117000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117000</v>
      </c>
      <c r="P86" s="3">
        <v>0</v>
      </c>
      <c r="Q86" s="3">
        <v>117000</v>
      </c>
      <c r="R86" s="3">
        <v>0</v>
      </c>
      <c r="S86" s="3">
        <v>117000</v>
      </c>
    </row>
    <row r="87" spans="1:19" x14ac:dyDescent="0.35">
      <c r="A87" s="3">
        <v>2020</v>
      </c>
      <c r="B87" s="3">
        <v>1</v>
      </c>
      <c r="C87" s="3">
        <v>1018</v>
      </c>
      <c r="D87" s="3">
        <v>90</v>
      </c>
      <c r="E87" s="3">
        <v>1134</v>
      </c>
      <c r="F87" s="3" t="s">
        <v>55</v>
      </c>
      <c r="G87" s="3" t="s">
        <v>54</v>
      </c>
      <c r="H87" s="3" t="s">
        <v>47</v>
      </c>
      <c r="I87" s="3">
        <v>60000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60000</v>
      </c>
      <c r="P87" s="3">
        <v>0</v>
      </c>
      <c r="Q87" s="3">
        <v>60000</v>
      </c>
      <c r="R87" s="3">
        <v>0</v>
      </c>
      <c r="S87" s="3">
        <v>60000</v>
      </c>
    </row>
    <row r="88" spans="1:19" x14ac:dyDescent="0.35">
      <c r="A88" s="3">
        <v>2020</v>
      </c>
      <c r="B88" s="3">
        <v>1</v>
      </c>
      <c r="C88" s="3">
        <v>1018</v>
      </c>
      <c r="D88" s="3">
        <v>91</v>
      </c>
      <c r="E88" s="3">
        <v>1134</v>
      </c>
      <c r="F88" s="3" t="s">
        <v>55</v>
      </c>
      <c r="G88" s="3" t="s">
        <v>54</v>
      </c>
      <c r="H88" s="3" t="s">
        <v>47</v>
      </c>
      <c r="I88" s="3">
        <v>234000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234000</v>
      </c>
      <c r="P88" s="3">
        <v>0</v>
      </c>
      <c r="Q88" s="3">
        <v>234000</v>
      </c>
      <c r="R88" s="3">
        <v>0</v>
      </c>
      <c r="S88" s="3">
        <v>234000</v>
      </c>
    </row>
    <row r="89" spans="1:19" x14ac:dyDescent="0.35">
      <c r="A89" s="3">
        <v>2020</v>
      </c>
      <c r="B89" s="3">
        <v>1</v>
      </c>
      <c r="C89" s="3">
        <v>1018</v>
      </c>
      <c r="D89" s="3">
        <v>92</v>
      </c>
      <c r="E89" s="3">
        <v>1134</v>
      </c>
      <c r="F89" s="3" t="s">
        <v>55</v>
      </c>
      <c r="G89" s="3" t="s">
        <v>54</v>
      </c>
      <c r="H89" s="3" t="s">
        <v>47</v>
      </c>
      <c r="I89" s="3">
        <v>96000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96000</v>
      </c>
      <c r="P89" s="3">
        <v>0</v>
      </c>
      <c r="Q89" s="3">
        <v>96000</v>
      </c>
      <c r="R89" s="3">
        <v>0</v>
      </c>
      <c r="S89" s="3">
        <v>96000</v>
      </c>
    </row>
    <row r="90" spans="1:19" x14ac:dyDescent="0.35">
      <c r="A90" s="3">
        <v>2020</v>
      </c>
      <c r="B90" s="3">
        <v>1</v>
      </c>
      <c r="C90" s="3">
        <v>1018</v>
      </c>
      <c r="D90" s="3">
        <v>93</v>
      </c>
      <c r="E90" s="3">
        <v>1134</v>
      </c>
      <c r="F90" s="3" t="s">
        <v>55</v>
      </c>
      <c r="G90" s="3" t="s">
        <v>54</v>
      </c>
      <c r="H90" s="3" t="s">
        <v>47</v>
      </c>
      <c r="I90" s="3">
        <v>270000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270000</v>
      </c>
      <c r="P90" s="3">
        <v>0</v>
      </c>
      <c r="Q90" s="3">
        <v>270000</v>
      </c>
      <c r="R90" s="3">
        <v>0</v>
      </c>
      <c r="S90" s="3">
        <v>270000</v>
      </c>
    </row>
    <row r="91" spans="1:19" x14ac:dyDescent="0.35">
      <c r="A91" s="3">
        <v>2020</v>
      </c>
      <c r="B91" s="3">
        <v>1</v>
      </c>
      <c r="C91" s="3">
        <v>1018</v>
      </c>
      <c r="D91" s="3">
        <v>94</v>
      </c>
      <c r="E91" s="3">
        <v>1134</v>
      </c>
      <c r="F91" s="3" t="s">
        <v>55</v>
      </c>
      <c r="G91" s="3" t="s">
        <v>54</v>
      </c>
      <c r="H91" s="3" t="s">
        <v>47</v>
      </c>
      <c r="I91" s="3">
        <v>240000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240000</v>
      </c>
      <c r="P91" s="3">
        <v>0</v>
      </c>
      <c r="Q91" s="3">
        <v>240000</v>
      </c>
      <c r="R91" s="3">
        <v>0</v>
      </c>
      <c r="S91" s="3">
        <v>240000</v>
      </c>
    </row>
    <row r="92" spans="1:19" x14ac:dyDescent="0.35">
      <c r="A92" s="3">
        <v>2020</v>
      </c>
      <c r="B92" s="3">
        <v>1</v>
      </c>
      <c r="C92" s="3">
        <v>1018</v>
      </c>
      <c r="D92" s="3">
        <v>95</v>
      </c>
      <c r="E92" s="3">
        <v>1134</v>
      </c>
      <c r="F92" s="3" t="s">
        <v>55</v>
      </c>
      <c r="G92" s="3" t="s">
        <v>54</v>
      </c>
      <c r="H92" s="3" t="s">
        <v>47</v>
      </c>
      <c r="I92" s="3">
        <v>57000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57000</v>
      </c>
      <c r="P92" s="3">
        <v>0</v>
      </c>
      <c r="Q92" s="3">
        <v>57000</v>
      </c>
      <c r="R92" s="3">
        <v>0</v>
      </c>
      <c r="S92" s="3">
        <v>57000</v>
      </c>
    </row>
    <row r="93" spans="1:19" x14ac:dyDescent="0.35">
      <c r="A93" s="3">
        <v>2020</v>
      </c>
      <c r="B93" s="3">
        <v>1</v>
      </c>
      <c r="C93" s="3">
        <v>1018</v>
      </c>
      <c r="D93" s="3">
        <v>96</v>
      </c>
      <c r="E93" s="3">
        <v>1134</v>
      </c>
      <c r="F93" s="3" t="s">
        <v>55</v>
      </c>
      <c r="G93" s="3" t="s">
        <v>54</v>
      </c>
      <c r="H93" s="3" t="s">
        <v>47</v>
      </c>
      <c r="I93" s="3">
        <v>21000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21000</v>
      </c>
      <c r="P93" s="3">
        <v>0</v>
      </c>
      <c r="Q93" s="3">
        <v>21000</v>
      </c>
      <c r="R93" s="3">
        <v>0</v>
      </c>
      <c r="S93" s="3">
        <v>21000</v>
      </c>
    </row>
    <row r="94" spans="1:19" x14ac:dyDescent="0.35">
      <c r="A94" s="3">
        <v>2020</v>
      </c>
      <c r="B94" s="3">
        <v>1</v>
      </c>
      <c r="C94" s="3">
        <v>1018</v>
      </c>
      <c r="D94" s="3">
        <v>97</v>
      </c>
      <c r="E94" s="3">
        <v>1134</v>
      </c>
      <c r="F94" s="3" t="s">
        <v>55</v>
      </c>
      <c r="G94" s="3" t="s">
        <v>54</v>
      </c>
      <c r="H94" s="3" t="s">
        <v>47</v>
      </c>
      <c r="I94" s="3">
        <v>78000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78000</v>
      </c>
      <c r="P94" s="3">
        <v>0</v>
      </c>
      <c r="Q94" s="3">
        <v>78000</v>
      </c>
      <c r="R94" s="3">
        <v>0</v>
      </c>
      <c r="S94" s="3">
        <v>78000</v>
      </c>
    </row>
    <row r="95" spans="1:19" x14ac:dyDescent="0.35">
      <c r="A95" s="3">
        <v>2020</v>
      </c>
      <c r="B95" s="3">
        <v>1</v>
      </c>
      <c r="C95" s="3">
        <v>1018</v>
      </c>
      <c r="D95" s="3">
        <v>98</v>
      </c>
      <c r="E95" s="3">
        <v>1134</v>
      </c>
      <c r="F95" s="3" t="s">
        <v>55</v>
      </c>
      <c r="G95" s="3" t="s">
        <v>54</v>
      </c>
      <c r="H95" s="3" t="s">
        <v>47</v>
      </c>
      <c r="I95" s="3">
        <v>147000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147000</v>
      </c>
      <c r="P95" s="3">
        <v>0</v>
      </c>
      <c r="Q95" s="3">
        <v>147000</v>
      </c>
      <c r="R95" s="3">
        <v>0</v>
      </c>
      <c r="S95" s="3">
        <v>147000</v>
      </c>
    </row>
    <row r="96" spans="1:19" x14ac:dyDescent="0.35">
      <c r="A96" s="3">
        <v>2020</v>
      </c>
      <c r="B96" s="3">
        <v>1</v>
      </c>
      <c r="C96" s="3">
        <v>1018</v>
      </c>
      <c r="D96" s="3">
        <v>99</v>
      </c>
      <c r="E96" s="3">
        <v>1134</v>
      </c>
      <c r="F96" s="3" t="s">
        <v>55</v>
      </c>
      <c r="G96" s="3" t="s">
        <v>54</v>
      </c>
      <c r="H96" s="3" t="s">
        <v>47</v>
      </c>
      <c r="I96" s="3">
        <v>60000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60000</v>
      </c>
      <c r="P96" s="3">
        <v>0</v>
      </c>
      <c r="Q96" s="3">
        <v>60000</v>
      </c>
      <c r="R96" s="3">
        <v>0</v>
      </c>
      <c r="S96" s="3">
        <v>60000</v>
      </c>
    </row>
    <row r="97" spans="1:19" x14ac:dyDescent="0.35">
      <c r="A97" s="3">
        <v>2020</v>
      </c>
      <c r="B97" s="3">
        <v>1</v>
      </c>
      <c r="C97" s="3">
        <v>1018</v>
      </c>
      <c r="D97" s="3">
        <v>100</v>
      </c>
      <c r="E97" s="3">
        <v>1134</v>
      </c>
      <c r="F97" s="3" t="s">
        <v>55</v>
      </c>
      <c r="G97" s="3" t="s">
        <v>54</v>
      </c>
      <c r="H97" s="3" t="s">
        <v>47</v>
      </c>
      <c r="I97" s="3">
        <v>150000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150000</v>
      </c>
      <c r="P97" s="3">
        <v>0</v>
      </c>
      <c r="Q97" s="3">
        <v>150000</v>
      </c>
      <c r="R97" s="3">
        <v>0</v>
      </c>
      <c r="S97" s="3">
        <v>150000</v>
      </c>
    </row>
    <row r="98" spans="1:19" x14ac:dyDescent="0.35">
      <c r="A98" s="3">
        <v>2020</v>
      </c>
      <c r="B98" s="3">
        <v>1</v>
      </c>
      <c r="C98" s="3">
        <v>1018</v>
      </c>
      <c r="D98" s="3">
        <v>101</v>
      </c>
      <c r="E98" s="3">
        <v>1134</v>
      </c>
      <c r="F98" s="3" t="s">
        <v>55</v>
      </c>
      <c r="G98" s="3" t="s">
        <v>54</v>
      </c>
      <c r="H98" s="3" t="s">
        <v>47</v>
      </c>
      <c r="I98" s="3">
        <v>168000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168000</v>
      </c>
      <c r="P98" s="3">
        <v>0</v>
      </c>
      <c r="Q98" s="3">
        <v>168000</v>
      </c>
      <c r="R98" s="3">
        <v>0</v>
      </c>
      <c r="S98" s="3">
        <v>168000</v>
      </c>
    </row>
    <row r="99" spans="1:19" x14ac:dyDescent="0.35">
      <c r="A99" s="3">
        <v>2020</v>
      </c>
      <c r="B99" s="3">
        <v>1</v>
      </c>
      <c r="C99" s="3">
        <v>1018</v>
      </c>
      <c r="D99" s="3">
        <v>102</v>
      </c>
      <c r="E99" s="3">
        <v>1134</v>
      </c>
      <c r="F99" s="3" t="s">
        <v>55</v>
      </c>
      <c r="G99" s="3" t="s">
        <v>54</v>
      </c>
      <c r="H99" s="3" t="s">
        <v>47</v>
      </c>
      <c r="I99" s="3">
        <v>60000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60000</v>
      </c>
      <c r="P99" s="3">
        <v>0</v>
      </c>
      <c r="Q99" s="3">
        <v>60000</v>
      </c>
      <c r="R99" s="3">
        <v>0</v>
      </c>
      <c r="S99" s="3">
        <v>60000</v>
      </c>
    </row>
    <row r="100" spans="1:19" x14ac:dyDescent="0.35">
      <c r="A100" s="3">
        <v>2020</v>
      </c>
      <c r="B100" s="3">
        <v>1</v>
      </c>
      <c r="C100" s="3">
        <v>1018</v>
      </c>
      <c r="D100" s="3">
        <v>103</v>
      </c>
      <c r="E100" s="3">
        <v>1134</v>
      </c>
      <c r="F100" s="3" t="s">
        <v>55</v>
      </c>
      <c r="G100" s="3" t="s">
        <v>54</v>
      </c>
      <c r="H100" s="3" t="s">
        <v>47</v>
      </c>
      <c r="I100" s="3">
        <v>66000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66000</v>
      </c>
      <c r="P100" s="3">
        <v>0</v>
      </c>
      <c r="Q100" s="3">
        <v>66000</v>
      </c>
      <c r="R100" s="3">
        <v>0</v>
      </c>
      <c r="S100" s="3">
        <v>66000</v>
      </c>
    </row>
    <row r="101" spans="1:19" x14ac:dyDescent="0.35">
      <c r="A101" s="3">
        <v>2020</v>
      </c>
      <c r="B101" s="3">
        <v>1</v>
      </c>
      <c r="C101" s="3">
        <v>1018</v>
      </c>
      <c r="D101" s="3">
        <v>104</v>
      </c>
      <c r="E101" s="3">
        <v>1134</v>
      </c>
      <c r="F101" s="3" t="s">
        <v>55</v>
      </c>
      <c r="G101" s="3" t="s">
        <v>54</v>
      </c>
      <c r="H101" s="3" t="s">
        <v>47</v>
      </c>
      <c r="I101" s="3">
        <v>114000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114000</v>
      </c>
      <c r="P101" s="3">
        <v>0</v>
      </c>
      <c r="Q101" s="3">
        <v>114000</v>
      </c>
      <c r="R101" s="3">
        <v>0</v>
      </c>
      <c r="S101" s="3">
        <v>114000</v>
      </c>
    </row>
    <row r="102" spans="1:19" x14ac:dyDescent="0.35">
      <c r="A102" s="3">
        <v>2020</v>
      </c>
      <c r="B102" s="3">
        <v>1</v>
      </c>
      <c r="C102" s="3">
        <v>1018</v>
      </c>
      <c r="D102" s="3">
        <v>106</v>
      </c>
      <c r="E102" s="3">
        <v>1134</v>
      </c>
      <c r="F102" s="3" t="s">
        <v>56</v>
      </c>
      <c r="G102" s="3" t="s">
        <v>54</v>
      </c>
      <c r="H102" s="3" t="s">
        <v>47</v>
      </c>
      <c r="I102" s="3">
        <v>90000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90000</v>
      </c>
      <c r="P102" s="3">
        <v>0</v>
      </c>
      <c r="Q102" s="3">
        <v>90000</v>
      </c>
      <c r="R102" s="3">
        <v>0</v>
      </c>
      <c r="S102" s="3">
        <v>90000</v>
      </c>
    </row>
    <row r="103" spans="1:19" x14ac:dyDescent="0.35">
      <c r="A103" s="3">
        <v>2020</v>
      </c>
      <c r="B103" s="3">
        <v>1</v>
      </c>
      <c r="C103" s="3">
        <v>1018</v>
      </c>
      <c r="D103" s="3">
        <v>107</v>
      </c>
      <c r="E103" s="3">
        <v>1134</v>
      </c>
      <c r="F103" s="3" t="s">
        <v>56</v>
      </c>
      <c r="G103" s="3" t="s">
        <v>54</v>
      </c>
      <c r="H103" s="3" t="s">
        <v>47</v>
      </c>
      <c r="I103" s="3">
        <v>105000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105000</v>
      </c>
      <c r="P103" s="3">
        <v>0</v>
      </c>
      <c r="Q103" s="3">
        <v>105000</v>
      </c>
      <c r="R103" s="3">
        <v>0</v>
      </c>
      <c r="S103" s="3">
        <v>105000</v>
      </c>
    </row>
    <row r="104" spans="1:19" x14ac:dyDescent="0.35">
      <c r="A104" s="3">
        <v>2020</v>
      </c>
      <c r="B104" s="3">
        <v>1</v>
      </c>
      <c r="C104" s="3">
        <v>1018</v>
      </c>
      <c r="D104" s="3">
        <v>108</v>
      </c>
      <c r="E104" s="3">
        <v>1134</v>
      </c>
      <c r="F104" s="3" t="s">
        <v>56</v>
      </c>
      <c r="G104" s="3" t="s">
        <v>54</v>
      </c>
      <c r="H104" s="3" t="s">
        <v>47</v>
      </c>
      <c r="I104" s="3">
        <v>75000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75000</v>
      </c>
      <c r="P104" s="3">
        <v>0</v>
      </c>
      <c r="Q104" s="3">
        <v>75000</v>
      </c>
      <c r="R104" s="3">
        <v>0</v>
      </c>
      <c r="S104" s="3">
        <v>75000</v>
      </c>
    </row>
    <row r="105" spans="1:19" x14ac:dyDescent="0.35">
      <c r="A105" s="3">
        <v>2020</v>
      </c>
      <c r="B105" s="3">
        <v>1</v>
      </c>
      <c r="C105" s="3">
        <v>1018</v>
      </c>
      <c r="D105" s="3">
        <v>109</v>
      </c>
      <c r="E105" s="3">
        <v>1134</v>
      </c>
      <c r="F105" s="3" t="s">
        <v>56</v>
      </c>
      <c r="G105" s="3" t="s">
        <v>54</v>
      </c>
      <c r="H105" s="3" t="s">
        <v>47</v>
      </c>
      <c r="I105" s="3">
        <v>126000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126000</v>
      </c>
      <c r="P105" s="3">
        <v>0</v>
      </c>
      <c r="Q105" s="3">
        <v>126000</v>
      </c>
      <c r="R105" s="3">
        <v>0</v>
      </c>
      <c r="S105" s="3">
        <v>126000</v>
      </c>
    </row>
    <row r="106" spans="1:19" x14ac:dyDescent="0.35">
      <c r="A106" s="3">
        <v>2020</v>
      </c>
      <c r="B106" s="3">
        <v>1</v>
      </c>
      <c r="C106" s="3">
        <v>1018</v>
      </c>
      <c r="D106" s="3">
        <v>110</v>
      </c>
      <c r="E106" s="3">
        <v>1134</v>
      </c>
      <c r="F106" s="3" t="s">
        <v>56</v>
      </c>
      <c r="G106" s="3" t="s">
        <v>54</v>
      </c>
      <c r="H106" s="3" t="s">
        <v>47</v>
      </c>
      <c r="I106" s="3">
        <v>111000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111000</v>
      </c>
      <c r="P106" s="3">
        <v>0</v>
      </c>
      <c r="Q106" s="3">
        <v>111000</v>
      </c>
      <c r="R106" s="3">
        <v>0</v>
      </c>
      <c r="S106" s="3">
        <v>111000</v>
      </c>
    </row>
    <row r="107" spans="1:19" x14ac:dyDescent="0.35">
      <c r="A107" s="3">
        <v>2020</v>
      </c>
      <c r="B107" s="3">
        <v>1</v>
      </c>
      <c r="C107" s="3">
        <v>1018</v>
      </c>
      <c r="D107" s="3">
        <v>111</v>
      </c>
      <c r="E107" s="3">
        <v>1134</v>
      </c>
      <c r="F107" s="3" t="s">
        <v>56</v>
      </c>
      <c r="G107" s="3" t="s">
        <v>54</v>
      </c>
      <c r="H107" s="3" t="s">
        <v>47</v>
      </c>
      <c r="I107" s="3">
        <v>90000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90000</v>
      </c>
      <c r="P107" s="3">
        <v>0</v>
      </c>
      <c r="Q107" s="3">
        <v>90000</v>
      </c>
      <c r="R107" s="3">
        <v>0</v>
      </c>
      <c r="S107" s="3">
        <v>90000</v>
      </c>
    </row>
    <row r="108" spans="1:19" x14ac:dyDescent="0.35">
      <c r="A108" s="3">
        <v>2020</v>
      </c>
      <c r="B108" s="3">
        <v>1</v>
      </c>
      <c r="C108" s="3">
        <v>1018</v>
      </c>
      <c r="D108" s="3">
        <v>112</v>
      </c>
      <c r="E108" s="3">
        <v>1134</v>
      </c>
      <c r="F108" s="3" t="s">
        <v>56</v>
      </c>
      <c r="G108" s="3" t="s">
        <v>54</v>
      </c>
      <c r="H108" s="3" t="s">
        <v>47</v>
      </c>
      <c r="I108" s="3">
        <v>66000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66000</v>
      </c>
      <c r="P108" s="3">
        <v>0</v>
      </c>
      <c r="Q108" s="3">
        <v>66000</v>
      </c>
      <c r="R108" s="3">
        <v>0</v>
      </c>
      <c r="S108" s="3">
        <v>66000</v>
      </c>
    </row>
    <row r="109" spans="1:19" x14ac:dyDescent="0.35">
      <c r="A109" s="3">
        <v>2020</v>
      </c>
      <c r="B109" s="3">
        <v>1</v>
      </c>
      <c r="C109" s="3">
        <v>1018</v>
      </c>
      <c r="D109" s="3">
        <v>113</v>
      </c>
      <c r="E109" s="3">
        <v>1134</v>
      </c>
      <c r="F109" s="3" t="s">
        <v>56</v>
      </c>
      <c r="G109" s="3" t="s">
        <v>54</v>
      </c>
      <c r="H109" s="3" t="s">
        <v>47</v>
      </c>
      <c r="I109" s="3">
        <v>90000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90000</v>
      </c>
      <c r="P109" s="3">
        <v>0</v>
      </c>
      <c r="Q109" s="3">
        <v>90000</v>
      </c>
      <c r="R109" s="3">
        <v>0</v>
      </c>
      <c r="S109" s="3">
        <v>90000</v>
      </c>
    </row>
    <row r="110" spans="1:19" x14ac:dyDescent="0.35">
      <c r="A110" s="3">
        <v>2020</v>
      </c>
      <c r="B110" s="3">
        <v>1</v>
      </c>
      <c r="C110" s="3">
        <v>1014</v>
      </c>
      <c r="D110" s="3">
        <v>168</v>
      </c>
      <c r="E110" s="3">
        <v>4388</v>
      </c>
      <c r="F110" s="3" t="s">
        <v>57</v>
      </c>
      <c r="G110" s="3" t="s">
        <v>28</v>
      </c>
      <c r="H110" s="3" t="s">
        <v>29</v>
      </c>
      <c r="I110" s="3">
        <v>1355834.68</v>
      </c>
      <c r="J110" s="3">
        <v>0</v>
      </c>
      <c r="K110" s="3">
        <v>0</v>
      </c>
      <c r="L110" s="3">
        <v>0</v>
      </c>
      <c r="M110" s="3">
        <v>1355834.68</v>
      </c>
      <c r="N110" s="3">
        <v>0</v>
      </c>
      <c r="O110" s="3">
        <v>1355834.68</v>
      </c>
      <c r="P110" s="3">
        <v>0</v>
      </c>
      <c r="Q110" s="3">
        <v>1355834.68</v>
      </c>
      <c r="R110" s="3">
        <v>0</v>
      </c>
      <c r="S110" s="3">
        <v>0</v>
      </c>
    </row>
    <row r="111" spans="1:19" x14ac:dyDescent="0.35">
      <c r="A111" s="3">
        <v>2020</v>
      </c>
      <c r="B111" s="3">
        <v>1</v>
      </c>
      <c r="C111" s="3">
        <v>1014</v>
      </c>
      <c r="D111" s="3">
        <v>169</v>
      </c>
      <c r="E111" s="3">
        <v>4389</v>
      </c>
      <c r="F111" s="3" t="s">
        <v>57</v>
      </c>
      <c r="G111" s="3" t="s">
        <v>27</v>
      </c>
      <c r="H111" s="3" t="s">
        <v>43</v>
      </c>
      <c r="I111" s="3">
        <v>734344.96</v>
      </c>
      <c r="J111" s="3">
        <v>0</v>
      </c>
      <c r="K111" s="3">
        <v>0</v>
      </c>
      <c r="L111" s="3">
        <v>0</v>
      </c>
      <c r="M111" s="3">
        <v>734344.96</v>
      </c>
      <c r="N111" s="3">
        <v>0</v>
      </c>
      <c r="O111" s="3">
        <v>734344.96</v>
      </c>
      <c r="P111" s="3">
        <v>0</v>
      </c>
      <c r="Q111" s="3">
        <v>734344.96</v>
      </c>
      <c r="R111" s="3">
        <v>0</v>
      </c>
      <c r="S111" s="3">
        <v>0</v>
      </c>
    </row>
    <row r="112" spans="1:19" x14ac:dyDescent="0.35">
      <c r="A112" s="3">
        <v>2020</v>
      </c>
      <c r="B112" s="3">
        <v>1</v>
      </c>
      <c r="C112" s="3">
        <v>1010</v>
      </c>
      <c r="D112" s="3">
        <v>772</v>
      </c>
      <c r="E112" s="3">
        <v>646</v>
      </c>
      <c r="F112" s="3" t="s">
        <v>58</v>
      </c>
      <c r="G112" s="3" t="s">
        <v>39</v>
      </c>
      <c r="H112" s="3" t="s">
        <v>21</v>
      </c>
      <c r="I112" s="3">
        <v>98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98</v>
      </c>
      <c r="P112" s="3">
        <v>0</v>
      </c>
      <c r="Q112" s="3">
        <v>98</v>
      </c>
      <c r="R112" s="3">
        <v>0</v>
      </c>
      <c r="S112" s="3">
        <v>98</v>
      </c>
    </row>
    <row r="113" spans="1:19" x14ac:dyDescent="0.35">
      <c r="A113" s="3">
        <v>2020</v>
      </c>
      <c r="B113" s="3">
        <v>1</v>
      </c>
      <c r="C113" s="3">
        <v>1010</v>
      </c>
      <c r="D113" s="3">
        <v>773</v>
      </c>
      <c r="E113" s="3">
        <v>646</v>
      </c>
      <c r="F113" s="3" t="s">
        <v>58</v>
      </c>
      <c r="G113" s="3" t="s">
        <v>39</v>
      </c>
      <c r="H113" s="3" t="s">
        <v>21</v>
      </c>
      <c r="I113" s="3">
        <v>1906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1906</v>
      </c>
      <c r="P113" s="3">
        <v>0</v>
      </c>
      <c r="Q113" s="3">
        <v>1906</v>
      </c>
      <c r="R113" s="3">
        <v>0</v>
      </c>
      <c r="S113" s="3">
        <v>1906</v>
      </c>
    </row>
    <row r="114" spans="1:19" x14ac:dyDescent="0.35">
      <c r="A114" s="3">
        <v>2020</v>
      </c>
      <c r="B114" s="3">
        <v>1</v>
      </c>
      <c r="C114" s="3">
        <v>1010</v>
      </c>
      <c r="D114" s="3">
        <v>774</v>
      </c>
      <c r="E114" s="3">
        <v>646</v>
      </c>
      <c r="F114" s="3" t="s">
        <v>58</v>
      </c>
      <c r="G114" s="3" t="s">
        <v>39</v>
      </c>
      <c r="H114" s="3" t="s">
        <v>21</v>
      </c>
      <c r="I114" s="3">
        <v>80500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80500</v>
      </c>
      <c r="P114" s="3">
        <v>0</v>
      </c>
      <c r="Q114" s="3">
        <v>80500</v>
      </c>
      <c r="R114" s="3">
        <v>0</v>
      </c>
      <c r="S114" s="3">
        <v>80500</v>
      </c>
    </row>
    <row r="115" spans="1:19" x14ac:dyDescent="0.35">
      <c r="A115" s="3">
        <v>2020</v>
      </c>
      <c r="B115" s="3">
        <v>1</v>
      </c>
      <c r="C115" s="3">
        <v>1010</v>
      </c>
      <c r="D115" s="3">
        <v>775</v>
      </c>
      <c r="E115" s="3">
        <v>646</v>
      </c>
      <c r="F115" s="3" t="s">
        <v>58</v>
      </c>
      <c r="G115" s="3" t="s">
        <v>39</v>
      </c>
      <c r="H115" s="3" t="s">
        <v>21</v>
      </c>
      <c r="I115" s="3">
        <v>3147.54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3147.54</v>
      </c>
      <c r="P115" s="3">
        <v>0</v>
      </c>
      <c r="Q115" s="3">
        <v>3147.54</v>
      </c>
      <c r="R115" s="3">
        <v>0</v>
      </c>
      <c r="S115" s="3">
        <v>3147.54</v>
      </c>
    </row>
    <row r="116" spans="1:19" x14ac:dyDescent="0.35">
      <c r="A116" s="3">
        <v>2020</v>
      </c>
      <c r="B116" s="3">
        <v>1</v>
      </c>
      <c r="C116" s="3">
        <v>1010</v>
      </c>
      <c r="D116" s="3">
        <v>776</v>
      </c>
      <c r="E116" s="3">
        <v>646</v>
      </c>
      <c r="F116" s="3" t="s">
        <v>58</v>
      </c>
      <c r="G116" s="3" t="s">
        <v>39</v>
      </c>
      <c r="H116" s="3" t="s">
        <v>21</v>
      </c>
      <c r="I116" s="3">
        <v>64400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64400</v>
      </c>
      <c r="P116" s="3">
        <v>0</v>
      </c>
      <c r="Q116" s="3">
        <v>64400</v>
      </c>
      <c r="R116" s="3">
        <v>0</v>
      </c>
      <c r="S116" s="3">
        <v>64400</v>
      </c>
    </row>
    <row r="117" spans="1:19" x14ac:dyDescent="0.35">
      <c r="A117" s="3">
        <v>2020</v>
      </c>
      <c r="B117" s="3">
        <v>1</v>
      </c>
      <c r="C117" s="3">
        <v>1010</v>
      </c>
      <c r="D117" s="3">
        <v>777</v>
      </c>
      <c r="E117" s="3">
        <v>646</v>
      </c>
      <c r="F117" s="3" t="s">
        <v>58</v>
      </c>
      <c r="G117" s="3" t="s">
        <v>59</v>
      </c>
      <c r="H117" s="3" t="s">
        <v>21</v>
      </c>
      <c r="I117" s="3">
        <v>17500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17500</v>
      </c>
      <c r="P117" s="3">
        <v>0</v>
      </c>
      <c r="Q117" s="3">
        <v>17500</v>
      </c>
      <c r="R117" s="3">
        <v>0</v>
      </c>
      <c r="S117" s="3">
        <v>17500</v>
      </c>
    </row>
    <row r="118" spans="1:19" x14ac:dyDescent="0.35">
      <c r="A118" s="3">
        <v>2020</v>
      </c>
      <c r="B118" s="3">
        <v>1</v>
      </c>
      <c r="C118" s="3">
        <v>1010</v>
      </c>
      <c r="D118" s="3">
        <v>778</v>
      </c>
      <c r="E118" s="3">
        <v>646</v>
      </c>
      <c r="F118" s="3" t="s">
        <v>58</v>
      </c>
      <c r="G118" s="3" t="s">
        <v>40</v>
      </c>
      <c r="H118" s="3" t="s">
        <v>21</v>
      </c>
      <c r="I118" s="3">
        <v>12500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12500</v>
      </c>
      <c r="P118" s="3">
        <v>0</v>
      </c>
      <c r="Q118" s="3">
        <v>12500</v>
      </c>
      <c r="R118" s="3">
        <v>0</v>
      </c>
      <c r="S118" s="3">
        <v>12500</v>
      </c>
    </row>
    <row r="119" spans="1:19" x14ac:dyDescent="0.35">
      <c r="A119" s="3">
        <v>2020</v>
      </c>
      <c r="B119" s="3">
        <v>1</v>
      </c>
      <c r="C119" s="3">
        <v>1010</v>
      </c>
      <c r="D119" s="3">
        <v>781</v>
      </c>
      <c r="E119" s="3">
        <v>610</v>
      </c>
      <c r="F119" s="3" t="s">
        <v>60</v>
      </c>
      <c r="G119" s="3" t="s">
        <v>23</v>
      </c>
      <c r="H119" s="3" t="s">
        <v>21</v>
      </c>
      <c r="I119" s="3">
        <v>201583.35</v>
      </c>
      <c r="J119" s="3">
        <v>0</v>
      </c>
      <c r="K119" s="3">
        <v>0</v>
      </c>
      <c r="L119" s="3">
        <v>0</v>
      </c>
      <c r="M119" s="3">
        <v>205664.25</v>
      </c>
      <c r="N119" s="3">
        <v>4080.9</v>
      </c>
      <c r="O119" s="3">
        <v>403166.7</v>
      </c>
      <c r="P119" s="3">
        <v>201583.35</v>
      </c>
      <c r="Q119" s="3">
        <v>201583.35</v>
      </c>
      <c r="R119" s="3">
        <v>0</v>
      </c>
      <c r="S119" s="3">
        <v>0</v>
      </c>
    </row>
    <row r="120" spans="1:19" x14ac:dyDescent="0.35">
      <c r="A120" s="3">
        <v>2020</v>
      </c>
      <c r="B120" s="3">
        <v>1</v>
      </c>
      <c r="C120" s="3">
        <v>1010</v>
      </c>
      <c r="D120" s="3">
        <v>782</v>
      </c>
      <c r="E120" s="3">
        <v>610</v>
      </c>
      <c r="F120" s="3" t="s">
        <v>60</v>
      </c>
      <c r="G120" s="3" t="s">
        <v>23</v>
      </c>
      <c r="H120" s="3" t="s">
        <v>43</v>
      </c>
      <c r="I120" s="3">
        <v>5172479.4400000004</v>
      </c>
      <c r="J120" s="3">
        <v>0</v>
      </c>
      <c r="K120" s="3">
        <v>2035952.54</v>
      </c>
      <c r="L120" s="3">
        <v>2035952.54</v>
      </c>
      <c r="M120" s="3">
        <v>3226930.97</v>
      </c>
      <c r="N120" s="3">
        <v>90404.07</v>
      </c>
      <c r="O120" s="3">
        <v>4152699.5</v>
      </c>
      <c r="P120" s="3">
        <v>1016172.6</v>
      </c>
      <c r="Q120" s="3">
        <v>3136526.9</v>
      </c>
      <c r="R120" s="3">
        <v>0</v>
      </c>
      <c r="S120" s="3">
        <v>2035952.54</v>
      </c>
    </row>
    <row r="121" spans="1:19" x14ac:dyDescent="0.35">
      <c r="A121" s="3">
        <v>2020</v>
      </c>
      <c r="B121" s="3">
        <v>1</v>
      </c>
      <c r="C121" s="3">
        <v>1010</v>
      </c>
      <c r="D121" s="3">
        <v>783</v>
      </c>
      <c r="E121" s="3">
        <v>610</v>
      </c>
      <c r="F121" s="3" t="s">
        <v>60</v>
      </c>
      <c r="G121" s="3" t="s">
        <v>23</v>
      </c>
      <c r="H121" s="3" t="s">
        <v>21</v>
      </c>
      <c r="I121" s="3">
        <v>5149216.8</v>
      </c>
      <c r="J121" s="3">
        <v>0</v>
      </c>
      <c r="K121" s="3">
        <v>0</v>
      </c>
      <c r="L121" s="3">
        <v>0</v>
      </c>
      <c r="M121" s="3">
        <v>7453161.2400000002</v>
      </c>
      <c r="N121" s="3">
        <v>2303944.44</v>
      </c>
      <c r="O121" s="3">
        <v>5149216.8</v>
      </c>
      <c r="P121" s="3">
        <v>0</v>
      </c>
      <c r="Q121" s="3">
        <v>5149216.8</v>
      </c>
      <c r="R121" s="3">
        <v>0</v>
      </c>
      <c r="S121" s="3">
        <v>0</v>
      </c>
    </row>
    <row r="122" spans="1:19" x14ac:dyDescent="0.35">
      <c r="A122" s="3">
        <v>2020</v>
      </c>
      <c r="B122" s="3">
        <v>1</v>
      </c>
      <c r="C122" s="3">
        <v>1014</v>
      </c>
      <c r="D122" s="3">
        <v>170</v>
      </c>
      <c r="E122" s="3">
        <v>4388</v>
      </c>
      <c r="F122" s="3" t="s">
        <v>60</v>
      </c>
      <c r="G122" s="3" t="s">
        <v>28</v>
      </c>
      <c r="H122" s="3" t="s">
        <v>29</v>
      </c>
      <c r="I122" s="3">
        <v>3447271.76</v>
      </c>
      <c r="J122" s="3">
        <v>0</v>
      </c>
      <c r="K122" s="3">
        <v>0</v>
      </c>
      <c r="L122" s="3">
        <v>0</v>
      </c>
      <c r="M122" s="3">
        <v>3447271.76</v>
      </c>
      <c r="N122" s="3">
        <v>0</v>
      </c>
      <c r="O122" s="3">
        <v>3447271.76</v>
      </c>
      <c r="P122" s="3">
        <v>0</v>
      </c>
      <c r="Q122" s="3">
        <v>3447271.76</v>
      </c>
      <c r="R122" s="3">
        <v>0</v>
      </c>
      <c r="S122" s="3">
        <v>0</v>
      </c>
    </row>
    <row r="123" spans="1:19" x14ac:dyDescent="0.35">
      <c r="A123" s="3">
        <v>2020</v>
      </c>
      <c r="B123" s="3">
        <v>1</v>
      </c>
      <c r="C123" s="3">
        <v>1014</v>
      </c>
      <c r="D123" s="3">
        <v>171</v>
      </c>
      <c r="E123" s="3">
        <v>4389</v>
      </c>
      <c r="F123" s="3" t="s">
        <v>60</v>
      </c>
      <c r="G123" s="3" t="s">
        <v>27</v>
      </c>
      <c r="H123" s="3" t="s">
        <v>21</v>
      </c>
      <c r="I123" s="3">
        <v>4224526.8600000003</v>
      </c>
      <c r="J123" s="3">
        <v>0</v>
      </c>
      <c r="K123" s="3">
        <v>1087842.78</v>
      </c>
      <c r="L123" s="3">
        <v>1087842.78</v>
      </c>
      <c r="M123" s="3">
        <v>3136684.08</v>
      </c>
      <c r="N123" s="3">
        <v>0</v>
      </c>
      <c r="O123" s="3">
        <v>3136684.08</v>
      </c>
      <c r="P123" s="3">
        <v>0</v>
      </c>
      <c r="Q123" s="3">
        <v>3136684.08</v>
      </c>
      <c r="R123" s="3">
        <v>0</v>
      </c>
      <c r="S123" s="3">
        <v>1087842.78</v>
      </c>
    </row>
    <row r="124" spans="1:19" x14ac:dyDescent="0.35">
      <c r="A124" s="3">
        <v>2020</v>
      </c>
      <c r="B124" s="3">
        <v>1</v>
      </c>
      <c r="C124" s="3">
        <v>1011</v>
      </c>
      <c r="D124" s="3">
        <v>5522</v>
      </c>
      <c r="E124" s="3">
        <v>680</v>
      </c>
      <c r="F124" s="3" t="s">
        <v>61</v>
      </c>
      <c r="G124" s="3" t="s">
        <v>62</v>
      </c>
      <c r="H124" s="3" t="s">
        <v>63</v>
      </c>
      <c r="I124" s="3">
        <v>253314.14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253314.14</v>
      </c>
      <c r="P124" s="3">
        <v>0</v>
      </c>
      <c r="Q124" s="3">
        <v>253314.14</v>
      </c>
      <c r="R124" s="3">
        <v>0</v>
      </c>
      <c r="S124" s="3">
        <v>253314.14</v>
      </c>
    </row>
    <row r="125" spans="1:19" x14ac:dyDescent="0.35">
      <c r="A125" s="3">
        <v>2020</v>
      </c>
      <c r="B125" s="3">
        <v>1</v>
      </c>
      <c r="C125" s="3">
        <v>1011</v>
      </c>
      <c r="D125" s="3">
        <v>5523</v>
      </c>
      <c r="E125" s="3">
        <v>680</v>
      </c>
      <c r="F125" s="3" t="s">
        <v>61</v>
      </c>
      <c r="G125" s="3" t="s">
        <v>62</v>
      </c>
      <c r="H125" s="3" t="s">
        <v>63</v>
      </c>
      <c r="I125" s="3">
        <v>44185.86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44185.86</v>
      </c>
      <c r="P125" s="3">
        <v>0</v>
      </c>
      <c r="Q125" s="3">
        <v>44185.86</v>
      </c>
      <c r="R125" s="3">
        <v>0</v>
      </c>
      <c r="S125" s="3">
        <v>44185.86</v>
      </c>
    </row>
    <row r="126" spans="1:19" x14ac:dyDescent="0.35">
      <c r="A126" s="3">
        <v>2020</v>
      </c>
      <c r="B126" s="3">
        <v>1</v>
      </c>
      <c r="C126" s="3">
        <v>1011</v>
      </c>
      <c r="D126" s="3">
        <v>5524</v>
      </c>
      <c r="E126" s="3">
        <v>720</v>
      </c>
      <c r="F126" s="3" t="s">
        <v>61</v>
      </c>
      <c r="G126" s="3" t="s">
        <v>64</v>
      </c>
      <c r="H126" s="3" t="s">
        <v>63</v>
      </c>
      <c r="I126" s="3">
        <v>201603.25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201603.25</v>
      </c>
      <c r="P126" s="3">
        <v>0</v>
      </c>
      <c r="Q126" s="3">
        <v>201603.25</v>
      </c>
      <c r="R126" s="3">
        <v>0</v>
      </c>
      <c r="S126" s="3">
        <v>201603.25</v>
      </c>
    </row>
    <row r="127" spans="1:19" x14ac:dyDescent="0.35">
      <c r="A127" s="3">
        <v>2020</v>
      </c>
      <c r="B127" s="3">
        <v>1</v>
      </c>
      <c r="C127" s="3">
        <v>1011</v>
      </c>
      <c r="D127" s="3">
        <v>5525</v>
      </c>
      <c r="E127" s="3">
        <v>720</v>
      </c>
      <c r="F127" s="3" t="s">
        <v>61</v>
      </c>
      <c r="G127" s="3" t="s">
        <v>64</v>
      </c>
      <c r="H127" s="3" t="s">
        <v>63</v>
      </c>
      <c r="I127" s="3">
        <v>18896.75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18896.75</v>
      </c>
      <c r="P127" s="3">
        <v>0</v>
      </c>
      <c r="Q127" s="3">
        <v>18896.75</v>
      </c>
      <c r="R127" s="3">
        <v>0</v>
      </c>
      <c r="S127" s="3">
        <v>18896.75</v>
      </c>
    </row>
    <row r="128" spans="1:19" x14ac:dyDescent="0.35">
      <c r="A128" s="3">
        <v>2020</v>
      </c>
      <c r="B128" s="3">
        <v>1</v>
      </c>
      <c r="C128" s="3">
        <v>1011</v>
      </c>
      <c r="D128" s="3">
        <v>5526</v>
      </c>
      <c r="E128" s="3">
        <v>758</v>
      </c>
      <c r="F128" s="3" t="s">
        <v>61</v>
      </c>
      <c r="G128" s="3" t="s">
        <v>65</v>
      </c>
      <c r="H128" s="3" t="s">
        <v>63</v>
      </c>
      <c r="I128" s="3">
        <v>253482.49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253482.49</v>
      </c>
      <c r="P128" s="3">
        <v>0</v>
      </c>
      <c r="Q128" s="3">
        <v>253482.49</v>
      </c>
      <c r="R128" s="3">
        <v>0</v>
      </c>
      <c r="S128" s="3">
        <v>253482.49</v>
      </c>
    </row>
    <row r="129" spans="1:19" x14ac:dyDescent="0.35">
      <c r="A129" s="3">
        <v>2020</v>
      </c>
      <c r="B129" s="3">
        <v>1</v>
      </c>
      <c r="C129" s="3">
        <v>1011</v>
      </c>
      <c r="D129" s="3">
        <v>5527</v>
      </c>
      <c r="E129" s="3">
        <v>758</v>
      </c>
      <c r="F129" s="3" t="s">
        <v>61</v>
      </c>
      <c r="G129" s="3" t="s">
        <v>65</v>
      </c>
      <c r="H129" s="3" t="s">
        <v>63</v>
      </c>
      <c r="I129" s="3">
        <v>8057.51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8057.51</v>
      </c>
      <c r="P129" s="3">
        <v>0</v>
      </c>
      <c r="Q129" s="3">
        <v>8057.51</v>
      </c>
      <c r="R129" s="3">
        <v>0</v>
      </c>
      <c r="S129" s="3">
        <v>8057.51</v>
      </c>
    </row>
    <row r="130" spans="1:19" x14ac:dyDescent="0.35">
      <c r="A130" s="3">
        <v>2020</v>
      </c>
      <c r="B130" s="3">
        <v>1</v>
      </c>
      <c r="C130" s="3">
        <v>1011</v>
      </c>
      <c r="D130" s="3">
        <v>5528</v>
      </c>
      <c r="E130" s="3">
        <v>905</v>
      </c>
      <c r="F130" s="3" t="s">
        <v>61</v>
      </c>
      <c r="G130" s="3" t="s">
        <v>66</v>
      </c>
      <c r="H130" s="3" t="s">
        <v>63</v>
      </c>
      <c r="I130" s="3">
        <v>173686.96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173686.96</v>
      </c>
      <c r="P130" s="3">
        <v>0</v>
      </c>
      <c r="Q130" s="3">
        <v>173686.96</v>
      </c>
      <c r="R130" s="3">
        <v>0</v>
      </c>
      <c r="S130" s="3">
        <v>173686.96</v>
      </c>
    </row>
    <row r="131" spans="1:19" x14ac:dyDescent="0.35">
      <c r="A131" s="3">
        <v>2020</v>
      </c>
      <c r="B131" s="3">
        <v>1</v>
      </c>
      <c r="C131" s="3">
        <v>1011</v>
      </c>
      <c r="D131" s="3">
        <v>5529</v>
      </c>
      <c r="E131" s="3">
        <v>905</v>
      </c>
      <c r="F131" s="3" t="s">
        <v>61</v>
      </c>
      <c r="G131" s="3" t="s">
        <v>66</v>
      </c>
      <c r="H131" s="3" t="s">
        <v>63</v>
      </c>
      <c r="I131" s="3">
        <v>160563.04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160563.04</v>
      </c>
      <c r="P131" s="3">
        <v>0</v>
      </c>
      <c r="Q131" s="3">
        <v>160563.04</v>
      </c>
      <c r="R131" s="3">
        <v>0</v>
      </c>
      <c r="S131" s="3">
        <v>160563.04</v>
      </c>
    </row>
    <row r="132" spans="1:19" x14ac:dyDescent="0.35">
      <c r="A132" s="3">
        <v>2020</v>
      </c>
      <c r="B132" s="3">
        <v>1</v>
      </c>
      <c r="C132" s="3">
        <v>1011</v>
      </c>
      <c r="D132" s="3">
        <v>5530</v>
      </c>
      <c r="E132" s="3">
        <v>943</v>
      </c>
      <c r="F132" s="3" t="s">
        <v>61</v>
      </c>
      <c r="G132" s="3" t="s">
        <v>67</v>
      </c>
      <c r="H132" s="3" t="s">
        <v>63</v>
      </c>
      <c r="I132" s="3">
        <v>129937.93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129937.93</v>
      </c>
      <c r="P132" s="3">
        <v>0</v>
      </c>
      <c r="Q132" s="3">
        <v>129937.93</v>
      </c>
      <c r="R132" s="3">
        <v>0</v>
      </c>
      <c r="S132" s="3">
        <v>129937.93</v>
      </c>
    </row>
    <row r="133" spans="1:19" x14ac:dyDescent="0.35">
      <c r="A133" s="3">
        <v>2020</v>
      </c>
      <c r="B133" s="3">
        <v>1</v>
      </c>
      <c r="C133" s="3">
        <v>1018</v>
      </c>
      <c r="D133" s="3">
        <v>114</v>
      </c>
      <c r="E133" s="3">
        <v>4454</v>
      </c>
      <c r="F133" s="3" t="s">
        <v>68</v>
      </c>
      <c r="G133" s="3" t="s">
        <v>69</v>
      </c>
      <c r="H133" s="3" t="s">
        <v>47</v>
      </c>
      <c r="I133" s="3">
        <v>6998600</v>
      </c>
      <c r="J133" s="3">
        <v>0</v>
      </c>
      <c r="K133" s="3">
        <v>0</v>
      </c>
      <c r="L133" s="3">
        <v>0</v>
      </c>
      <c r="M133" s="3">
        <v>6998600</v>
      </c>
      <c r="N133" s="3">
        <v>0</v>
      </c>
      <c r="O133" s="3">
        <v>6998600</v>
      </c>
      <c r="P133" s="3">
        <v>0</v>
      </c>
      <c r="Q133" s="3">
        <v>6998600</v>
      </c>
      <c r="R133" s="3">
        <v>0</v>
      </c>
      <c r="S133" s="3">
        <v>0</v>
      </c>
    </row>
    <row r="134" spans="1:19" x14ac:dyDescent="0.35">
      <c r="A134" s="3">
        <v>2020</v>
      </c>
      <c r="B134" s="3">
        <v>1</v>
      </c>
      <c r="C134" s="3">
        <v>1000</v>
      </c>
      <c r="D134" s="3">
        <v>1490</v>
      </c>
      <c r="E134" s="3">
        <v>533</v>
      </c>
      <c r="F134" s="3" t="s">
        <v>70</v>
      </c>
      <c r="G134" s="3" t="s">
        <v>51</v>
      </c>
      <c r="H134" s="3" t="s">
        <v>21</v>
      </c>
      <c r="I134" s="3">
        <v>1497500</v>
      </c>
      <c r="J134" s="3">
        <v>0</v>
      </c>
      <c r="K134" s="3">
        <v>0</v>
      </c>
      <c r="L134" s="3">
        <v>0</v>
      </c>
      <c r="M134" s="3">
        <v>1497500</v>
      </c>
      <c r="N134" s="3">
        <v>0</v>
      </c>
      <c r="O134" s="3">
        <v>1497500</v>
      </c>
      <c r="P134" s="3">
        <v>0</v>
      </c>
      <c r="Q134" s="3">
        <v>1497500</v>
      </c>
      <c r="R134" s="3">
        <v>0</v>
      </c>
      <c r="S134" s="3">
        <v>0</v>
      </c>
    </row>
    <row r="135" spans="1:19" x14ac:dyDescent="0.35">
      <c r="A135" s="3">
        <v>2020</v>
      </c>
      <c r="B135" s="3">
        <v>1</v>
      </c>
      <c r="C135" s="3">
        <v>1000</v>
      </c>
      <c r="D135" s="3">
        <v>1494</v>
      </c>
      <c r="E135" s="3">
        <v>4390</v>
      </c>
      <c r="F135" s="3" t="s">
        <v>70</v>
      </c>
      <c r="G135" s="3" t="s">
        <v>25</v>
      </c>
      <c r="H135" s="3" t="s">
        <v>43</v>
      </c>
      <c r="I135" s="3">
        <v>854962</v>
      </c>
      <c r="J135" s="3">
        <v>0</v>
      </c>
      <c r="K135" s="3">
        <v>854962</v>
      </c>
      <c r="L135" s="3">
        <v>854962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854962</v>
      </c>
    </row>
    <row r="136" spans="1:19" x14ac:dyDescent="0.35">
      <c r="A136" s="3">
        <v>2020</v>
      </c>
      <c r="B136" s="3">
        <v>1</v>
      </c>
      <c r="C136" s="3">
        <v>1011</v>
      </c>
      <c r="D136" s="3">
        <v>5654</v>
      </c>
      <c r="E136" s="3">
        <v>716</v>
      </c>
      <c r="F136" s="3" t="s">
        <v>70</v>
      </c>
      <c r="G136" s="3" t="s">
        <v>71</v>
      </c>
      <c r="H136" s="3" t="s">
        <v>37</v>
      </c>
      <c r="I136" s="3">
        <v>110740</v>
      </c>
      <c r="J136" s="3">
        <v>0</v>
      </c>
      <c r="K136" s="3">
        <v>0</v>
      </c>
      <c r="L136" s="3">
        <v>0</v>
      </c>
      <c r="M136" s="3">
        <v>110740</v>
      </c>
      <c r="N136" s="3">
        <v>0</v>
      </c>
      <c r="O136" s="3">
        <v>110740</v>
      </c>
      <c r="P136" s="3">
        <v>0</v>
      </c>
      <c r="Q136" s="3">
        <v>110740</v>
      </c>
      <c r="R136" s="3">
        <v>0</v>
      </c>
      <c r="S136" s="3">
        <v>0</v>
      </c>
    </row>
    <row r="137" spans="1:19" x14ac:dyDescent="0.35">
      <c r="A137" s="3">
        <v>2020</v>
      </c>
      <c r="B137" s="3">
        <v>1</v>
      </c>
      <c r="C137" s="3">
        <v>1011</v>
      </c>
      <c r="D137" s="3">
        <v>5671</v>
      </c>
      <c r="E137" s="3">
        <v>1024</v>
      </c>
      <c r="F137" s="3" t="s">
        <v>70</v>
      </c>
      <c r="G137" s="3" t="s">
        <v>36</v>
      </c>
      <c r="H137" s="3" t="s">
        <v>37</v>
      </c>
      <c r="I137" s="3">
        <v>180.44</v>
      </c>
      <c r="J137" s="3">
        <v>0</v>
      </c>
      <c r="K137" s="3">
        <v>180.44</v>
      </c>
      <c r="L137" s="3">
        <v>180.44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180.44</v>
      </c>
    </row>
    <row r="138" spans="1:19" x14ac:dyDescent="0.35">
      <c r="A138" s="3">
        <v>2020</v>
      </c>
      <c r="B138" s="3">
        <v>1</v>
      </c>
      <c r="C138" s="3">
        <v>1011</v>
      </c>
      <c r="D138" s="3">
        <v>5829</v>
      </c>
      <c r="E138" s="3">
        <v>1050</v>
      </c>
      <c r="F138" s="3" t="s">
        <v>72</v>
      </c>
      <c r="G138" s="3" t="s">
        <v>73</v>
      </c>
      <c r="H138" s="3" t="s">
        <v>37</v>
      </c>
      <c r="I138" s="3">
        <v>409151.53</v>
      </c>
      <c r="J138" s="3">
        <v>0</v>
      </c>
      <c r="K138" s="3">
        <v>0</v>
      </c>
      <c r="L138" s="3">
        <v>0</v>
      </c>
      <c r="M138" s="3">
        <v>409151.53</v>
      </c>
      <c r="N138" s="3">
        <v>0</v>
      </c>
      <c r="O138" s="3">
        <v>409151.53</v>
      </c>
      <c r="P138" s="3">
        <v>0</v>
      </c>
      <c r="Q138" s="3">
        <v>409151.53</v>
      </c>
      <c r="R138" s="3">
        <v>0</v>
      </c>
      <c r="S138" s="3">
        <v>0</v>
      </c>
    </row>
    <row r="139" spans="1:19" x14ac:dyDescent="0.35">
      <c r="A139" s="3">
        <v>2020</v>
      </c>
      <c r="B139" s="3">
        <v>1</v>
      </c>
      <c r="C139" s="3">
        <v>1011</v>
      </c>
      <c r="D139" s="3">
        <v>5830</v>
      </c>
      <c r="E139" s="3">
        <v>753</v>
      </c>
      <c r="F139" s="3" t="s">
        <v>72</v>
      </c>
      <c r="G139" s="3" t="s">
        <v>74</v>
      </c>
      <c r="H139" s="3" t="s">
        <v>37</v>
      </c>
      <c r="I139" s="3">
        <v>53194.67</v>
      </c>
      <c r="J139" s="3">
        <v>0</v>
      </c>
      <c r="K139" s="3">
        <v>0</v>
      </c>
      <c r="L139" s="3">
        <v>0</v>
      </c>
      <c r="M139" s="3">
        <v>53194.67</v>
      </c>
      <c r="N139" s="3">
        <v>0</v>
      </c>
      <c r="O139" s="3">
        <v>53194.67</v>
      </c>
      <c r="P139" s="3">
        <v>0</v>
      </c>
      <c r="Q139" s="3">
        <v>53194.67</v>
      </c>
      <c r="R139" s="3">
        <v>0</v>
      </c>
      <c r="S139" s="3">
        <v>0</v>
      </c>
    </row>
    <row r="140" spans="1:19" x14ac:dyDescent="0.35">
      <c r="A140" s="3">
        <v>2020</v>
      </c>
      <c r="B140" s="3">
        <v>1</v>
      </c>
      <c r="C140" s="3">
        <v>1011</v>
      </c>
      <c r="D140" s="3">
        <v>5831</v>
      </c>
      <c r="E140" s="3">
        <v>753</v>
      </c>
      <c r="F140" s="3" t="s">
        <v>72</v>
      </c>
      <c r="G140" s="3" t="s">
        <v>74</v>
      </c>
      <c r="H140" s="3" t="s">
        <v>75</v>
      </c>
      <c r="I140" s="3">
        <v>57545.33</v>
      </c>
      <c r="J140" s="3">
        <v>0</v>
      </c>
      <c r="K140" s="3">
        <v>0</v>
      </c>
      <c r="L140" s="3">
        <v>0</v>
      </c>
      <c r="M140" s="3">
        <v>57545.33</v>
      </c>
      <c r="N140" s="3">
        <v>0</v>
      </c>
      <c r="O140" s="3">
        <v>57545.33</v>
      </c>
      <c r="P140" s="3">
        <v>0</v>
      </c>
      <c r="Q140" s="3">
        <v>57545.33</v>
      </c>
      <c r="R140" s="3">
        <v>0</v>
      </c>
      <c r="S140" s="3">
        <v>0</v>
      </c>
    </row>
    <row r="141" spans="1:19" x14ac:dyDescent="0.35">
      <c r="A141" s="3">
        <v>2020</v>
      </c>
      <c r="B141" s="3">
        <v>1</v>
      </c>
      <c r="C141" s="3">
        <v>1011</v>
      </c>
      <c r="D141" s="3">
        <v>5833</v>
      </c>
      <c r="E141" s="3">
        <v>1008</v>
      </c>
      <c r="F141" s="3" t="s">
        <v>76</v>
      </c>
      <c r="G141" s="3" t="s">
        <v>77</v>
      </c>
      <c r="H141" s="3" t="s">
        <v>75</v>
      </c>
      <c r="I141" s="3">
        <v>496181.05</v>
      </c>
      <c r="J141" s="3">
        <v>0</v>
      </c>
      <c r="K141" s="3">
        <v>0</v>
      </c>
      <c r="L141" s="3">
        <v>0</v>
      </c>
      <c r="M141" s="3">
        <v>496181.05</v>
      </c>
      <c r="N141" s="3">
        <v>0</v>
      </c>
      <c r="O141" s="3">
        <v>496181.05</v>
      </c>
      <c r="P141" s="3">
        <v>0</v>
      </c>
      <c r="Q141" s="3">
        <v>496181.05</v>
      </c>
      <c r="R141" s="3">
        <v>0</v>
      </c>
      <c r="S141" s="3">
        <v>0</v>
      </c>
    </row>
    <row r="142" spans="1:19" x14ac:dyDescent="0.35">
      <c r="A142" s="3">
        <v>2020</v>
      </c>
      <c r="B142" s="3">
        <v>1</v>
      </c>
      <c r="C142" s="3">
        <v>1011</v>
      </c>
      <c r="D142" s="3">
        <v>5838</v>
      </c>
      <c r="E142" s="3">
        <v>4443</v>
      </c>
      <c r="F142" s="3" t="s">
        <v>78</v>
      </c>
      <c r="G142" s="3" t="s">
        <v>79</v>
      </c>
      <c r="H142" s="3" t="s">
        <v>37</v>
      </c>
      <c r="I142" s="3">
        <v>12000000</v>
      </c>
      <c r="J142" s="3">
        <v>0</v>
      </c>
      <c r="K142" s="3">
        <v>0</v>
      </c>
      <c r="L142" s="3">
        <v>0</v>
      </c>
      <c r="M142" s="3">
        <v>12000000</v>
      </c>
      <c r="N142" s="3">
        <v>0</v>
      </c>
      <c r="O142" s="3">
        <v>12000000</v>
      </c>
      <c r="P142" s="3">
        <v>0</v>
      </c>
      <c r="Q142" s="3">
        <v>12000000</v>
      </c>
      <c r="R142" s="3">
        <v>0</v>
      </c>
      <c r="S142" s="3">
        <v>0</v>
      </c>
    </row>
    <row r="143" spans="1:19" x14ac:dyDescent="0.35">
      <c r="A143" s="3">
        <v>2020</v>
      </c>
      <c r="B143" s="3">
        <v>1</v>
      </c>
      <c r="C143" s="3">
        <v>1014</v>
      </c>
      <c r="D143" s="3">
        <v>175</v>
      </c>
      <c r="E143" s="3">
        <v>4388</v>
      </c>
      <c r="F143" s="3" t="s">
        <v>78</v>
      </c>
      <c r="G143" s="3" t="s">
        <v>28</v>
      </c>
      <c r="H143" s="3" t="s">
        <v>29</v>
      </c>
      <c r="I143" s="3">
        <v>4903590</v>
      </c>
      <c r="J143" s="3">
        <v>0</v>
      </c>
      <c r="K143" s="3">
        <v>4903590</v>
      </c>
      <c r="L143" s="3">
        <v>4903590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4903590</v>
      </c>
    </row>
    <row r="144" spans="1:19" x14ac:dyDescent="0.35">
      <c r="A144" s="3">
        <v>2020</v>
      </c>
      <c r="B144" s="3">
        <v>1</v>
      </c>
      <c r="C144" s="3">
        <v>1014</v>
      </c>
      <c r="D144" s="3">
        <v>176</v>
      </c>
      <c r="E144" s="3">
        <v>4389</v>
      </c>
      <c r="F144" s="3" t="s">
        <v>78</v>
      </c>
      <c r="G144" s="3" t="s">
        <v>27</v>
      </c>
      <c r="H144" s="3" t="s">
        <v>21</v>
      </c>
      <c r="I144" s="3">
        <v>2512676.4</v>
      </c>
      <c r="J144" s="3">
        <v>0</v>
      </c>
      <c r="K144" s="3">
        <v>2512676.4</v>
      </c>
      <c r="L144" s="3">
        <v>2512676.4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2512676.4</v>
      </c>
    </row>
    <row r="145" spans="1:19" x14ac:dyDescent="0.35">
      <c r="A145" s="3">
        <v>2020</v>
      </c>
      <c r="B145" s="3">
        <v>1</v>
      </c>
      <c r="C145" s="3">
        <v>1014</v>
      </c>
      <c r="D145" s="3">
        <v>177</v>
      </c>
      <c r="E145" s="3">
        <v>4388</v>
      </c>
      <c r="F145" s="3" t="s">
        <v>78</v>
      </c>
      <c r="G145" s="3" t="s">
        <v>28</v>
      </c>
      <c r="H145" s="3" t="s">
        <v>29</v>
      </c>
      <c r="I145" s="3">
        <v>4960984.8</v>
      </c>
      <c r="J145" s="3">
        <v>0</v>
      </c>
      <c r="K145" s="3">
        <v>1098100.2</v>
      </c>
      <c r="L145" s="3">
        <v>1098100.2</v>
      </c>
      <c r="M145" s="3">
        <v>3862884.6</v>
      </c>
      <c r="N145" s="3">
        <v>0</v>
      </c>
      <c r="O145" s="3">
        <v>3862884.6</v>
      </c>
      <c r="P145" s="3">
        <v>0</v>
      </c>
      <c r="Q145" s="3">
        <v>3862884.6</v>
      </c>
      <c r="R145" s="3">
        <v>0</v>
      </c>
      <c r="S145" s="3">
        <v>1098100.2</v>
      </c>
    </row>
    <row r="146" spans="1:19" x14ac:dyDescent="0.35">
      <c r="A146" s="3">
        <v>2020</v>
      </c>
      <c r="B146" s="3">
        <v>1</v>
      </c>
      <c r="C146" s="3">
        <v>1014</v>
      </c>
      <c r="D146" s="3">
        <v>178</v>
      </c>
      <c r="E146" s="3">
        <v>4389</v>
      </c>
      <c r="F146" s="3" t="s">
        <v>78</v>
      </c>
      <c r="G146" s="3" t="s">
        <v>27</v>
      </c>
      <c r="H146" s="3" t="s">
        <v>21</v>
      </c>
      <c r="I146" s="3">
        <v>2111002.2000000002</v>
      </c>
      <c r="J146" s="3">
        <v>0</v>
      </c>
      <c r="K146" s="3">
        <v>2111002.2000000002</v>
      </c>
      <c r="L146" s="3">
        <v>2111002.2000000002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2111002.2000000002</v>
      </c>
    </row>
    <row r="147" spans="1:19" x14ac:dyDescent="0.35">
      <c r="A147" s="3">
        <v>2020</v>
      </c>
      <c r="B147" s="3">
        <v>1</v>
      </c>
      <c r="C147" s="3">
        <v>1010</v>
      </c>
      <c r="D147" s="3">
        <v>813</v>
      </c>
      <c r="E147" s="3">
        <v>610</v>
      </c>
      <c r="F147" s="3" t="s">
        <v>80</v>
      </c>
      <c r="G147" s="3" t="s">
        <v>23</v>
      </c>
      <c r="H147" s="3" t="s">
        <v>43</v>
      </c>
      <c r="I147" s="3">
        <v>1223017.58</v>
      </c>
      <c r="J147" s="3">
        <v>0</v>
      </c>
      <c r="K147" s="3">
        <v>1223017.58</v>
      </c>
      <c r="L147" s="3">
        <v>1223017.58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1223017.58</v>
      </c>
    </row>
    <row r="148" spans="1:19" x14ac:dyDescent="0.35">
      <c r="A148" s="3">
        <v>2020</v>
      </c>
      <c r="B148" s="3">
        <v>1</v>
      </c>
      <c r="C148" s="3">
        <v>1010</v>
      </c>
      <c r="D148" s="3">
        <v>814</v>
      </c>
      <c r="E148" s="3">
        <v>610</v>
      </c>
      <c r="F148" s="3" t="s">
        <v>80</v>
      </c>
      <c r="G148" s="3" t="s">
        <v>23</v>
      </c>
      <c r="H148" s="3" t="s">
        <v>21</v>
      </c>
      <c r="I148" s="3">
        <v>12304032.6</v>
      </c>
      <c r="J148" s="3">
        <v>0</v>
      </c>
      <c r="K148" s="3">
        <v>12304032.6</v>
      </c>
      <c r="L148" s="3">
        <v>12304032.6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12304032.6</v>
      </c>
    </row>
    <row r="149" spans="1:19" x14ac:dyDescent="0.35">
      <c r="A149" s="3">
        <v>2020</v>
      </c>
      <c r="B149" s="3">
        <v>1</v>
      </c>
      <c r="C149" s="3">
        <v>1010</v>
      </c>
      <c r="D149" s="3">
        <v>815</v>
      </c>
      <c r="E149" s="3">
        <v>610</v>
      </c>
      <c r="F149" s="3" t="s">
        <v>80</v>
      </c>
      <c r="G149" s="3" t="s">
        <v>23</v>
      </c>
      <c r="H149" s="3" t="s">
        <v>21</v>
      </c>
      <c r="I149" s="3">
        <v>8005233.5999999996</v>
      </c>
      <c r="J149" s="3">
        <v>0</v>
      </c>
      <c r="K149" s="3">
        <v>8005233.5999999996</v>
      </c>
      <c r="L149" s="3">
        <v>8005233.5999999996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8005233.5999999996</v>
      </c>
    </row>
    <row r="150" spans="1:19" x14ac:dyDescent="0.35">
      <c r="A150" s="3">
        <v>2020</v>
      </c>
      <c r="B150" s="3">
        <v>1</v>
      </c>
      <c r="C150" s="3">
        <v>1010</v>
      </c>
      <c r="D150" s="3">
        <v>837</v>
      </c>
      <c r="E150" s="3">
        <v>610</v>
      </c>
      <c r="F150" s="3" t="s">
        <v>81</v>
      </c>
      <c r="G150" s="3" t="s">
        <v>23</v>
      </c>
      <c r="H150" s="3" t="s">
        <v>43</v>
      </c>
      <c r="I150" s="3">
        <v>12321644.4</v>
      </c>
      <c r="J150" s="3">
        <v>0</v>
      </c>
      <c r="K150" s="3">
        <v>12321644.4</v>
      </c>
      <c r="L150" s="3">
        <v>12321644.4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12321644.4</v>
      </c>
    </row>
    <row r="151" spans="1:19" x14ac:dyDescent="0.35">
      <c r="A151" s="3">
        <v>2020</v>
      </c>
      <c r="B151" s="3">
        <v>1</v>
      </c>
      <c r="C151" s="3">
        <v>1000</v>
      </c>
      <c r="D151" s="3">
        <v>1570</v>
      </c>
      <c r="E151" s="3">
        <v>4390</v>
      </c>
      <c r="F151" s="3" t="s">
        <v>82</v>
      </c>
      <c r="G151" s="3" t="s">
        <v>25</v>
      </c>
      <c r="H151" s="3" t="s">
        <v>21</v>
      </c>
      <c r="I151" s="3">
        <v>3205586</v>
      </c>
      <c r="J151" s="3">
        <v>0</v>
      </c>
      <c r="K151" s="3">
        <v>3205586</v>
      </c>
      <c r="L151" s="3">
        <v>3205586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3205586</v>
      </c>
    </row>
    <row r="152" spans="1:19" x14ac:dyDescent="0.35">
      <c r="A152" s="3">
        <v>2020</v>
      </c>
      <c r="B152" s="3">
        <v>1</v>
      </c>
      <c r="C152" s="3">
        <v>1000</v>
      </c>
      <c r="D152" s="3">
        <v>1576</v>
      </c>
      <c r="E152" s="3">
        <v>4390</v>
      </c>
      <c r="F152" s="3" t="s">
        <v>82</v>
      </c>
      <c r="G152" s="3" t="s">
        <v>25</v>
      </c>
      <c r="H152" s="3" t="s">
        <v>21</v>
      </c>
      <c r="I152" s="3">
        <v>613045.6</v>
      </c>
      <c r="J152" s="3">
        <v>0</v>
      </c>
      <c r="K152" s="3">
        <v>613045.6</v>
      </c>
      <c r="L152" s="3">
        <v>613045.6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613045.6</v>
      </c>
    </row>
    <row r="153" spans="1:19" x14ac:dyDescent="0.35">
      <c r="A153" s="3">
        <v>2020</v>
      </c>
      <c r="B153" s="3">
        <v>1</v>
      </c>
      <c r="C153" s="3">
        <v>1010</v>
      </c>
      <c r="D153" s="3">
        <v>838</v>
      </c>
      <c r="E153" s="3">
        <v>610</v>
      </c>
      <c r="F153" s="3" t="s">
        <v>82</v>
      </c>
      <c r="G153" s="3" t="s">
        <v>23</v>
      </c>
      <c r="H153" s="3" t="s">
        <v>43</v>
      </c>
      <c r="I153" s="3">
        <v>11969140.199999999</v>
      </c>
      <c r="J153" s="3">
        <v>0</v>
      </c>
      <c r="K153" s="3">
        <v>11969140.199999999</v>
      </c>
      <c r="L153" s="3">
        <v>11969140.199999999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11969140.199999999</v>
      </c>
    </row>
    <row r="154" spans="1:19" x14ac:dyDescent="0.35">
      <c r="A154" s="3">
        <v>2020</v>
      </c>
      <c r="B154" s="3">
        <v>1</v>
      </c>
      <c r="C154" s="3">
        <v>1000</v>
      </c>
      <c r="D154" s="3">
        <v>1577</v>
      </c>
      <c r="E154" s="3">
        <v>4390</v>
      </c>
      <c r="F154" s="3" t="s">
        <v>83</v>
      </c>
      <c r="G154" s="3" t="s">
        <v>25</v>
      </c>
      <c r="H154" s="3" t="s">
        <v>21</v>
      </c>
      <c r="I154" s="3">
        <v>4182343.8</v>
      </c>
      <c r="J154" s="3">
        <v>0</v>
      </c>
      <c r="K154" s="3">
        <v>4182343.8</v>
      </c>
      <c r="L154" s="3">
        <v>4182343.8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4182343.8</v>
      </c>
    </row>
    <row r="155" spans="1:19" x14ac:dyDescent="0.35">
      <c r="A155" s="3">
        <v>2020</v>
      </c>
      <c r="B155" s="3">
        <v>1</v>
      </c>
      <c r="C155" s="3">
        <v>1010</v>
      </c>
      <c r="D155" s="3">
        <v>841</v>
      </c>
      <c r="E155" s="3">
        <v>610</v>
      </c>
      <c r="F155" s="3" t="s">
        <v>83</v>
      </c>
      <c r="G155" s="3" t="s">
        <v>23</v>
      </c>
      <c r="H155" s="3" t="s">
        <v>43</v>
      </c>
      <c r="I155" s="3">
        <v>79.38</v>
      </c>
      <c r="J155" s="3">
        <v>0</v>
      </c>
      <c r="K155" s="3">
        <v>79.38</v>
      </c>
      <c r="L155" s="3">
        <v>79.38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79.38</v>
      </c>
    </row>
    <row r="156" spans="1:19" x14ac:dyDescent="0.35">
      <c r="A156" s="3">
        <v>2020</v>
      </c>
      <c r="B156" s="3">
        <v>1</v>
      </c>
      <c r="C156" s="3">
        <v>1011</v>
      </c>
      <c r="D156" s="3">
        <v>5873</v>
      </c>
      <c r="E156" s="3">
        <v>1024</v>
      </c>
      <c r="F156" s="3" t="s">
        <v>83</v>
      </c>
      <c r="G156" s="3" t="s">
        <v>36</v>
      </c>
      <c r="H156" s="3" t="s">
        <v>37</v>
      </c>
      <c r="I156" s="3">
        <v>2319.56</v>
      </c>
      <c r="J156" s="3">
        <v>0</v>
      </c>
      <c r="K156" s="3">
        <v>2319.56</v>
      </c>
      <c r="L156" s="3">
        <v>2319.56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2319.56</v>
      </c>
    </row>
    <row r="157" spans="1:19" x14ac:dyDescent="0.35">
      <c r="A157" s="3">
        <v>2020</v>
      </c>
      <c r="B157" s="3">
        <v>1</v>
      </c>
      <c r="C157" s="3">
        <v>1014</v>
      </c>
      <c r="D157" s="3">
        <v>180</v>
      </c>
      <c r="E157" s="3">
        <v>4388</v>
      </c>
      <c r="F157" s="3" t="s">
        <v>83</v>
      </c>
      <c r="G157" s="3" t="s">
        <v>28</v>
      </c>
      <c r="H157" s="3" t="s">
        <v>29</v>
      </c>
      <c r="I157" s="3">
        <v>1506032.4</v>
      </c>
      <c r="J157" s="3">
        <v>0</v>
      </c>
      <c r="K157" s="3">
        <v>1506032.4</v>
      </c>
      <c r="L157" s="3">
        <v>1506032.4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1506032.4</v>
      </c>
    </row>
    <row r="158" spans="1:19" x14ac:dyDescent="0.35">
      <c r="A158" s="3">
        <v>2020</v>
      </c>
      <c r="B158" s="3">
        <v>1</v>
      </c>
      <c r="C158" s="3">
        <v>1014</v>
      </c>
      <c r="D158" s="3">
        <v>181</v>
      </c>
      <c r="E158" s="3">
        <v>4389</v>
      </c>
      <c r="F158" s="3" t="s">
        <v>83</v>
      </c>
      <c r="G158" s="3" t="s">
        <v>27</v>
      </c>
      <c r="H158" s="3" t="s">
        <v>43</v>
      </c>
      <c r="I158" s="3">
        <v>8449641</v>
      </c>
      <c r="J158" s="3">
        <v>0</v>
      </c>
      <c r="K158" s="3">
        <v>8449641</v>
      </c>
      <c r="L158" s="3">
        <v>8449641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8449641</v>
      </c>
    </row>
    <row r="159" spans="1:19" x14ac:dyDescent="0.35">
      <c r="A159" s="3">
        <v>2020</v>
      </c>
      <c r="B159" s="3">
        <v>1</v>
      </c>
      <c r="C159" s="3">
        <v>1014</v>
      </c>
      <c r="D159" s="3">
        <v>182</v>
      </c>
      <c r="E159" s="3">
        <v>4389</v>
      </c>
      <c r="F159" s="3" t="s">
        <v>83</v>
      </c>
      <c r="G159" s="3" t="s">
        <v>27</v>
      </c>
      <c r="H159" s="3" t="s">
        <v>43</v>
      </c>
      <c r="I159" s="3">
        <v>5926951.7999999998</v>
      </c>
      <c r="J159" s="3">
        <v>0</v>
      </c>
      <c r="K159" s="3">
        <v>5926951.7999999998</v>
      </c>
      <c r="L159" s="3">
        <v>5926951.7999999998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5926951.7999999998</v>
      </c>
    </row>
    <row r="160" spans="1:19" x14ac:dyDescent="0.35">
      <c r="A160" s="3">
        <v>2020</v>
      </c>
      <c r="B160" s="3">
        <v>1</v>
      </c>
      <c r="C160" s="3">
        <v>1014</v>
      </c>
      <c r="D160" s="3">
        <v>183</v>
      </c>
      <c r="E160" s="3">
        <v>4389</v>
      </c>
      <c r="F160" s="3" t="s">
        <v>83</v>
      </c>
      <c r="G160" s="3" t="s">
        <v>27</v>
      </c>
      <c r="H160" s="3" t="s">
        <v>21</v>
      </c>
      <c r="I160" s="3">
        <v>4188658.2</v>
      </c>
      <c r="J160" s="3">
        <v>0</v>
      </c>
      <c r="K160" s="3">
        <v>4188658.2</v>
      </c>
      <c r="L160" s="3">
        <v>4188658.2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4188658.2</v>
      </c>
    </row>
    <row r="161" spans="1:19" x14ac:dyDescent="0.35">
      <c r="A161" s="3">
        <v>2020</v>
      </c>
      <c r="B161" s="3">
        <v>1</v>
      </c>
      <c r="C161" s="3">
        <v>1014</v>
      </c>
      <c r="D161" s="3">
        <v>184</v>
      </c>
      <c r="E161" s="3">
        <v>4389</v>
      </c>
      <c r="F161" s="3" t="s">
        <v>83</v>
      </c>
      <c r="G161" s="3" t="s">
        <v>27</v>
      </c>
      <c r="H161" s="3" t="s">
        <v>21</v>
      </c>
      <c r="I161" s="3">
        <v>75.599999999999994</v>
      </c>
      <c r="J161" s="3">
        <v>0</v>
      </c>
      <c r="K161" s="3">
        <v>75.599999999999994</v>
      </c>
      <c r="L161" s="3">
        <v>75.599999999999994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75.599999999999994</v>
      </c>
    </row>
    <row r="162" spans="1:19" x14ac:dyDescent="0.35">
      <c r="A162" s="3">
        <v>2020</v>
      </c>
      <c r="B162" s="3">
        <v>1</v>
      </c>
      <c r="C162" s="3">
        <v>1011</v>
      </c>
      <c r="D162" s="3">
        <v>5947</v>
      </c>
      <c r="E162" s="3">
        <v>1050</v>
      </c>
      <c r="F162" s="3" t="s">
        <v>84</v>
      </c>
      <c r="G162" s="3" t="s">
        <v>73</v>
      </c>
      <c r="H162" s="3" t="s">
        <v>37</v>
      </c>
      <c r="I162" s="3">
        <v>311760</v>
      </c>
      <c r="J162" s="3">
        <v>0</v>
      </c>
      <c r="K162" s="3">
        <v>0</v>
      </c>
      <c r="L162" s="3">
        <v>0</v>
      </c>
      <c r="M162" s="3">
        <v>311760</v>
      </c>
      <c r="N162" s="3">
        <v>0</v>
      </c>
      <c r="O162" s="3">
        <v>311760</v>
      </c>
      <c r="P162" s="3">
        <v>0</v>
      </c>
      <c r="Q162" s="3">
        <v>311760</v>
      </c>
      <c r="R162" s="3">
        <v>0</v>
      </c>
      <c r="S162" s="3">
        <v>0</v>
      </c>
    </row>
    <row r="163" spans="1:19" x14ac:dyDescent="0.35">
      <c r="A163" s="3">
        <v>2020</v>
      </c>
      <c r="B163" s="3">
        <v>1</v>
      </c>
      <c r="C163" s="3">
        <v>1011</v>
      </c>
      <c r="D163" s="3">
        <v>5956</v>
      </c>
      <c r="E163" s="3">
        <v>4477</v>
      </c>
      <c r="F163" s="3" t="s">
        <v>85</v>
      </c>
      <c r="G163" s="3" t="s">
        <v>86</v>
      </c>
      <c r="H163" s="3" t="s">
        <v>37</v>
      </c>
      <c r="I163" s="3">
        <v>63646.79</v>
      </c>
      <c r="J163" s="3">
        <v>0</v>
      </c>
      <c r="K163" s="3">
        <v>0</v>
      </c>
      <c r="L163" s="3">
        <v>0</v>
      </c>
      <c r="M163" s="3">
        <v>63646.79</v>
      </c>
      <c r="N163" s="3">
        <v>0</v>
      </c>
      <c r="O163" s="3">
        <v>63646.79</v>
      </c>
      <c r="P163" s="3">
        <v>0</v>
      </c>
      <c r="Q163" s="3">
        <v>63646.79</v>
      </c>
      <c r="R163" s="3">
        <v>0</v>
      </c>
      <c r="S163" s="3">
        <v>0</v>
      </c>
    </row>
    <row r="164" spans="1:19" x14ac:dyDescent="0.35">
      <c r="O164" s="4">
        <f>SUM(O2:O163)</f>
        <v>165124991.61000001</v>
      </c>
      <c r="P164" s="4">
        <f>SUM(P2:P163)</f>
        <v>14477849.829999998</v>
      </c>
    </row>
    <row r="165" spans="1:19" x14ac:dyDescent="0.35">
      <c r="P165" s="5">
        <f>O164-P164</f>
        <v>150647141.78000003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Consolidado</vt:lpstr>
      <vt:lpstr>Detalhamento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dcterms:created xsi:type="dcterms:W3CDTF">2021-05-19T19:12:11Z</dcterms:created>
  <dcterms:modified xsi:type="dcterms:W3CDTF">2021-05-19T22:58:04Z</dcterms:modified>
</cp:coreProperties>
</file>